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Barry\OneDrive - cuddyqs\Desktop\BOC Offices\"/>
    </mc:Choice>
  </mc:AlternateContent>
  <xr:revisionPtr revIDLastSave="0" documentId="13_ncr:1_{06C25461-3334-4DB7-8DF8-4B11814A8D59}" xr6:coauthVersionLast="47" xr6:coauthVersionMax="47" xr10:uidLastSave="{00000000-0000-0000-0000-000000000000}"/>
  <bookViews>
    <workbookView xWindow="-120" yWindow="-120" windowWidth="24240" windowHeight="13140" xr2:uid="{00000000-000D-0000-FFFF-FFFF00000000}"/>
  </bookViews>
  <sheets>
    <sheet name="Pricing Doc Breakdown" sheetId="1" r:id="rId1"/>
    <sheet name="Trade Summary" sheetId="2" r:id="rId2"/>
  </sheets>
  <definedNames>
    <definedName name="_xlnm.Print_Area" localSheetId="0">'Pricing Doc Breakdown'!$A$1:$F$1134</definedName>
    <definedName name="_xlnm.Print_Area" localSheetId="1">'Trade Summary'!$A$1:$B$18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jBtp566ngc2vqdx+ZvbNa5sU/UaVBsEiuZDZ8LZRIRE="/>
    </ext>
  </extLst>
</workbook>
</file>

<file path=xl/calcChain.xml><?xml version="1.0" encoding="utf-8"?>
<calcChain xmlns="http://schemas.openxmlformats.org/spreadsheetml/2006/main">
  <c r="F645" i="1" l="1"/>
  <c r="F1128" i="1"/>
  <c r="F1111" i="1"/>
  <c r="F1106" i="1"/>
  <c r="F902" i="1"/>
  <c r="F745" i="1"/>
  <c r="F723" i="1"/>
  <c r="F722" i="1"/>
  <c r="F717" i="1"/>
  <c r="F707" i="1"/>
  <c r="F710" i="1"/>
  <c r="F712" i="1"/>
  <c r="F705" i="1"/>
  <c r="F654" i="1"/>
  <c r="F557" i="1"/>
  <c r="F559" i="1"/>
  <c r="F553" i="1"/>
  <c r="C563" i="1"/>
  <c r="F563" i="1" s="1"/>
  <c r="C1130" i="1"/>
  <c r="F1130" i="1" s="1"/>
  <c r="F1123" i="1"/>
  <c r="F1134" i="1" s="1"/>
  <c r="C993" i="1"/>
  <c r="F993" i="1" s="1"/>
  <c r="C991" i="1"/>
  <c r="F991" i="1" s="1"/>
  <c r="C989" i="1"/>
  <c r="F989" i="1" s="1"/>
  <c r="F987" i="1"/>
  <c r="C986" i="1"/>
  <c r="F986" i="1" s="1"/>
  <c r="C983" i="1"/>
  <c r="F983" i="1" s="1"/>
  <c r="C982" i="1"/>
  <c r="F982" i="1" s="1"/>
  <c r="C981" i="1"/>
  <c r="F981" i="1" s="1"/>
  <c r="C980" i="1"/>
  <c r="F980" i="1" s="1"/>
  <c r="C979" i="1"/>
  <c r="F979" i="1" s="1"/>
  <c r="C978" i="1"/>
  <c r="F978" i="1" s="1"/>
  <c r="C977" i="1"/>
  <c r="F977" i="1" s="1"/>
  <c r="C976" i="1"/>
  <c r="F976" i="1" s="1"/>
  <c r="C975" i="1"/>
  <c r="F975" i="1" s="1"/>
  <c r="C974" i="1"/>
  <c r="F974" i="1" s="1"/>
  <c r="C973" i="1"/>
  <c r="F973" i="1" s="1"/>
  <c r="C972" i="1"/>
  <c r="F972" i="1" s="1"/>
  <c r="C970" i="1"/>
  <c r="F970" i="1" s="1"/>
  <c r="C967" i="1"/>
  <c r="F967" i="1" s="1"/>
  <c r="F961" i="1"/>
  <c r="F891" i="1"/>
  <c r="F884" i="1"/>
  <c r="F883" i="1"/>
  <c r="F810" i="1"/>
  <c r="F809" i="1"/>
  <c r="F588" i="1"/>
  <c r="F670" i="1"/>
  <c r="F668" i="1"/>
  <c r="F665" i="1"/>
  <c r="C662" i="1"/>
  <c r="F662" i="1" s="1"/>
  <c r="F660" i="1"/>
  <c r="F663" i="1"/>
  <c r="F664" i="1"/>
  <c r="F661" i="1"/>
  <c r="F655" i="1"/>
  <c r="F653" i="1"/>
  <c r="F643" i="1"/>
  <c r="F642" i="1"/>
  <c r="F641" i="1"/>
  <c r="F639" i="1"/>
  <c r="C679" i="1"/>
  <c r="F679" i="1" s="1"/>
  <c r="C635" i="1"/>
  <c r="F635" i="1" s="1"/>
  <c r="F861" i="1"/>
  <c r="F846" i="1"/>
  <c r="F880" i="1"/>
  <c r="F878" i="1"/>
  <c r="F531" i="1"/>
  <c r="F550" i="1"/>
  <c r="F549" i="1"/>
  <c r="F997" i="1" l="1"/>
  <c r="B13" i="2" s="1"/>
  <c r="B17" i="2"/>
  <c r="F676" i="1"/>
  <c r="F673" i="1"/>
  <c r="C561" i="1"/>
  <c r="F561" i="1" s="1"/>
  <c r="F817" i="1"/>
  <c r="F818" i="1"/>
  <c r="F856" i="1"/>
  <c r="F677" i="1" l="1"/>
  <c r="F658" i="1" l="1"/>
  <c r="F674" i="1"/>
  <c r="F683" i="1" l="1"/>
  <c r="B5" i="2" s="1"/>
  <c r="C1109" i="1" l="1"/>
  <c r="F1109" i="1" s="1"/>
  <c r="F1082" i="1"/>
  <c r="F1079" i="1"/>
  <c r="F1076" i="1"/>
  <c r="F1073" i="1"/>
  <c r="F1070" i="1"/>
  <c r="F1067" i="1"/>
  <c r="F1064" i="1"/>
  <c r="F1061" i="1"/>
  <c r="F1087" i="1" l="1"/>
  <c r="F1058" i="1"/>
  <c r="C1011" i="1" l="1"/>
  <c r="F1011" i="1" s="1"/>
  <c r="F897" i="1"/>
  <c r="F896" i="1"/>
  <c r="F539" i="1" l="1"/>
  <c r="F543" i="1"/>
  <c r="F751" i="1" l="1"/>
  <c r="F750" i="1"/>
  <c r="F700" i="1"/>
  <c r="F620" i="1"/>
  <c r="F619" i="1"/>
  <c r="F615" i="1"/>
  <c r="F614" i="1"/>
  <c r="F613" i="1"/>
  <c r="F612" i="1"/>
  <c r="F597" i="1"/>
  <c r="F599" i="1"/>
  <c r="F598" i="1"/>
  <c r="F596" i="1"/>
  <c r="F595" i="1"/>
  <c r="F604" i="1"/>
  <c r="F610" i="1"/>
  <c r="F618" i="1"/>
  <c r="F607" i="1"/>
  <c r="F609" i="1"/>
  <c r="F608" i="1"/>
  <c r="F606" i="1"/>
  <c r="F605" i="1"/>
  <c r="F603" i="1"/>
  <c r="F593" i="1"/>
  <c r="F602" i="1" l="1"/>
  <c r="F555" i="1"/>
  <c r="F552" i="1"/>
  <c r="F554" i="1"/>
  <c r="F548" i="1"/>
  <c r="F547" i="1"/>
  <c r="F546" i="1"/>
  <c r="F542" i="1"/>
  <c r="F538" i="1" l="1"/>
  <c r="F540" i="1"/>
  <c r="F537" i="1" l="1"/>
  <c r="F536" i="1"/>
  <c r="F1055" i="1" l="1"/>
  <c r="F1052" i="1"/>
  <c r="C1089" i="1"/>
  <c r="F1089" i="1" s="1"/>
  <c r="C1047" i="1"/>
  <c r="F1047" i="1" s="1"/>
  <c r="F1093" i="1" l="1"/>
  <c r="B15" i="2" s="1"/>
  <c r="C948" i="1" l="1"/>
  <c r="F948" i="1" s="1"/>
  <c r="C946" i="1"/>
  <c r="F946" i="1" s="1"/>
  <c r="C944" i="1"/>
  <c r="F944" i="1" s="1"/>
  <c r="F942" i="1"/>
  <c r="C941" i="1"/>
  <c r="F941" i="1" s="1"/>
  <c r="C938" i="1"/>
  <c r="F938" i="1" s="1"/>
  <c r="C937" i="1"/>
  <c r="F937" i="1" s="1"/>
  <c r="C936" i="1"/>
  <c r="F936" i="1" s="1"/>
  <c r="C935" i="1"/>
  <c r="F935" i="1" s="1"/>
  <c r="C934" i="1"/>
  <c r="F934" i="1" s="1"/>
  <c r="C933" i="1"/>
  <c r="F933" i="1" s="1"/>
  <c r="C932" i="1"/>
  <c r="F932" i="1" s="1"/>
  <c r="C931" i="1"/>
  <c r="F931" i="1" s="1"/>
  <c r="C930" i="1"/>
  <c r="F930" i="1" s="1"/>
  <c r="C929" i="1"/>
  <c r="F929" i="1" s="1"/>
  <c r="C928" i="1"/>
  <c r="F928" i="1" s="1"/>
  <c r="C927" i="1"/>
  <c r="F927" i="1" s="1"/>
  <c r="C925" i="1"/>
  <c r="F925" i="1" s="1"/>
  <c r="C922" i="1"/>
  <c r="F922" i="1" s="1"/>
  <c r="F917" i="1"/>
  <c r="F952" i="1" l="1"/>
  <c r="B12" i="2" s="1"/>
  <c r="F853" i="1" l="1"/>
  <c r="F791" i="1"/>
  <c r="F789" i="1"/>
  <c r="F592" i="1"/>
  <c r="F784" i="1" l="1"/>
  <c r="F795" i="1" s="1"/>
  <c r="B8" i="2" s="1"/>
  <c r="F1099" i="1" l="1"/>
  <c r="F1031" i="1"/>
  <c r="F1006" i="1"/>
  <c r="F889" i="1"/>
  <c r="F873" i="1"/>
  <c r="F851" i="1"/>
  <c r="F823" i="1"/>
  <c r="F765" i="1"/>
  <c r="F755" i="1"/>
  <c r="F756" i="1"/>
  <c r="F757" i="1"/>
  <c r="F758" i="1"/>
  <c r="F759" i="1"/>
  <c r="F760" i="1"/>
  <c r="F749" i="1"/>
  <c r="F591" i="1"/>
  <c r="F530" i="1" l="1"/>
  <c r="F533" i="1"/>
  <c r="F570" i="1"/>
  <c r="F508" i="1"/>
  <c r="F484" i="1"/>
  <c r="F498" i="1"/>
  <c r="C1113" i="1"/>
  <c r="F1113" i="1" s="1"/>
  <c r="C1104" i="1"/>
  <c r="F1104" i="1" s="1"/>
  <c r="F1117" i="1" s="1"/>
  <c r="C1037" i="1"/>
  <c r="F1037" i="1" s="1"/>
  <c r="C1035" i="1"/>
  <c r="F1035" i="1" s="1"/>
  <c r="C1033" i="1"/>
  <c r="F1033" i="1" s="1"/>
  <c r="C1030" i="1"/>
  <c r="F1030" i="1" s="1"/>
  <c r="C1027" i="1"/>
  <c r="F1027" i="1" s="1"/>
  <c r="C1026" i="1"/>
  <c r="F1026" i="1" s="1"/>
  <c r="C1025" i="1"/>
  <c r="F1025" i="1" s="1"/>
  <c r="C1024" i="1"/>
  <c r="F1024" i="1" s="1"/>
  <c r="C1023" i="1"/>
  <c r="F1023" i="1" s="1"/>
  <c r="C1022" i="1"/>
  <c r="F1022" i="1" s="1"/>
  <c r="C1021" i="1"/>
  <c r="F1021" i="1" s="1"/>
  <c r="C1020" i="1"/>
  <c r="F1020" i="1" s="1"/>
  <c r="C1019" i="1"/>
  <c r="F1019" i="1" s="1"/>
  <c r="C1018" i="1"/>
  <c r="F1018" i="1" s="1"/>
  <c r="C1017" i="1"/>
  <c r="F1017" i="1" s="1"/>
  <c r="C1016" i="1"/>
  <c r="F1016" i="1" s="1"/>
  <c r="C1014" i="1"/>
  <c r="F1014" i="1" s="1"/>
  <c r="C904" i="1"/>
  <c r="F904" i="1" s="1"/>
  <c r="C863" i="1"/>
  <c r="F863" i="1" s="1"/>
  <c r="C839" i="1"/>
  <c r="F839" i="1" s="1"/>
  <c r="C826" i="1"/>
  <c r="F826" i="1" s="1"/>
  <c r="F824" i="1"/>
  <c r="F814" i="1"/>
  <c r="C804" i="1"/>
  <c r="F804" i="1" s="1"/>
  <c r="C768" i="1"/>
  <c r="F768" i="1" s="1"/>
  <c r="F766" i="1"/>
  <c r="C738" i="1"/>
  <c r="F738" i="1" s="1"/>
  <c r="C725" i="1"/>
  <c r="F725" i="1" s="1"/>
  <c r="C695" i="1"/>
  <c r="F695" i="1" s="1"/>
  <c r="C693" i="1"/>
  <c r="F693" i="1" s="1"/>
  <c r="C622" i="1"/>
  <c r="F622" i="1" s="1"/>
  <c r="C583" i="1"/>
  <c r="F583" i="1" s="1"/>
  <c r="C568" i="1"/>
  <c r="F568" i="1" s="1"/>
  <c r="C565" i="1"/>
  <c r="C528" i="1"/>
  <c r="F528" i="1" s="1"/>
  <c r="C526" i="1"/>
  <c r="F526" i="1" s="1"/>
  <c r="C525" i="1"/>
  <c r="F525" i="1" s="1"/>
  <c r="C524" i="1"/>
  <c r="F524" i="1" s="1"/>
  <c r="C523" i="1"/>
  <c r="F523" i="1" s="1"/>
  <c r="C522" i="1"/>
  <c r="F522" i="1" s="1"/>
  <c r="C517" i="1"/>
  <c r="F517" i="1" s="1"/>
  <c r="C496" i="1"/>
  <c r="F496" i="1" s="1"/>
  <c r="C494" i="1"/>
  <c r="F494" i="1" s="1"/>
  <c r="C493" i="1"/>
  <c r="F493" i="1" s="1"/>
  <c r="C492" i="1"/>
  <c r="F492" i="1" s="1"/>
  <c r="C491" i="1"/>
  <c r="F491" i="1" s="1"/>
  <c r="C473" i="1"/>
  <c r="F473" i="1" s="1"/>
  <c r="C471" i="1"/>
  <c r="F471" i="1" s="1"/>
  <c r="C469" i="1"/>
  <c r="F469" i="1" s="1"/>
  <c r="C468" i="1"/>
  <c r="F468" i="1" s="1"/>
  <c r="C467" i="1"/>
  <c r="F467" i="1" s="1"/>
  <c r="C466" i="1"/>
  <c r="F466" i="1" s="1"/>
  <c r="C465" i="1"/>
  <c r="F465" i="1" s="1"/>
  <c r="C464" i="1"/>
  <c r="F464" i="1" s="1"/>
  <c r="C463" i="1"/>
  <c r="F463" i="1" s="1"/>
  <c r="C462" i="1"/>
  <c r="F462" i="1" s="1"/>
  <c r="C461" i="1"/>
  <c r="F461" i="1" s="1"/>
  <c r="C460" i="1"/>
  <c r="F460" i="1" s="1"/>
  <c r="C459" i="1"/>
  <c r="F459" i="1" s="1"/>
  <c r="C458" i="1"/>
  <c r="F458" i="1" s="1"/>
  <c r="C457" i="1"/>
  <c r="F457" i="1" s="1"/>
  <c r="C456" i="1"/>
  <c r="F456" i="1" s="1"/>
  <c r="C455" i="1"/>
  <c r="F455" i="1" s="1"/>
  <c r="C454" i="1"/>
  <c r="F454" i="1" s="1"/>
  <c r="C453" i="1"/>
  <c r="F453" i="1" s="1"/>
  <c r="C452" i="1"/>
  <c r="F452" i="1" s="1"/>
  <c r="C451" i="1"/>
  <c r="F451" i="1" s="1"/>
  <c r="C450" i="1"/>
  <c r="F450" i="1" s="1"/>
  <c r="C449" i="1"/>
  <c r="F449" i="1" s="1"/>
  <c r="C448" i="1"/>
  <c r="F448" i="1" s="1"/>
  <c r="C446" i="1"/>
  <c r="F446" i="1" s="1"/>
  <c r="C440" i="1"/>
  <c r="F440" i="1" s="1"/>
  <c r="C437" i="1"/>
  <c r="F437" i="1" s="1"/>
  <c r="C435" i="1"/>
  <c r="F435" i="1" s="1"/>
  <c r="C434" i="1"/>
  <c r="F434" i="1" s="1"/>
  <c r="C433" i="1"/>
  <c r="F433" i="1" s="1"/>
  <c r="C432" i="1"/>
  <c r="F432" i="1" s="1"/>
  <c r="C431" i="1"/>
  <c r="F431" i="1" s="1"/>
  <c r="C430" i="1"/>
  <c r="F430" i="1" s="1"/>
  <c r="C428" i="1"/>
  <c r="F428" i="1" s="1"/>
  <c r="C427" i="1"/>
  <c r="F427" i="1" s="1"/>
  <c r="C424" i="1"/>
  <c r="F424" i="1" s="1"/>
  <c r="C422" i="1"/>
  <c r="F422" i="1" s="1"/>
  <c r="C421" i="1"/>
  <c r="F421" i="1" s="1"/>
  <c r="C420" i="1"/>
  <c r="F420" i="1" s="1"/>
  <c r="C419" i="1"/>
  <c r="F419" i="1" s="1"/>
  <c r="C418" i="1"/>
  <c r="F418" i="1" s="1"/>
  <c r="C417" i="1"/>
  <c r="F417" i="1" s="1"/>
  <c r="C415" i="1"/>
  <c r="F415" i="1" s="1"/>
  <c r="C414" i="1"/>
  <c r="F414" i="1" s="1"/>
  <c r="C412" i="1"/>
  <c r="F412" i="1" s="1"/>
  <c r="C411" i="1"/>
  <c r="F411" i="1" s="1"/>
  <c r="C407" i="1"/>
  <c r="F407" i="1" s="1"/>
  <c r="C406" i="1"/>
  <c r="F406" i="1" s="1"/>
  <c r="C405" i="1"/>
  <c r="F405" i="1" s="1"/>
  <c r="C402" i="1"/>
  <c r="F402" i="1" s="1"/>
  <c r="C401" i="1"/>
  <c r="F401" i="1" s="1"/>
  <c r="C400" i="1"/>
  <c r="F400" i="1" s="1"/>
  <c r="C399" i="1"/>
  <c r="F399" i="1" s="1"/>
  <c r="C398" i="1"/>
  <c r="F398" i="1" s="1"/>
  <c r="C397" i="1"/>
  <c r="F397" i="1" s="1"/>
  <c r="C396" i="1"/>
  <c r="F396" i="1" s="1"/>
  <c r="C395" i="1"/>
  <c r="F395" i="1" s="1"/>
  <c r="C394" i="1"/>
  <c r="F394" i="1" s="1"/>
  <c r="C393" i="1"/>
  <c r="F393" i="1" s="1"/>
  <c r="C392" i="1"/>
  <c r="F392" i="1" s="1"/>
  <c r="C391" i="1"/>
  <c r="F391" i="1" s="1"/>
  <c r="C390" i="1"/>
  <c r="F390" i="1" s="1"/>
  <c r="C389" i="1"/>
  <c r="F389" i="1" s="1"/>
  <c r="C388" i="1"/>
  <c r="F388" i="1" s="1"/>
  <c r="C386" i="1"/>
  <c r="F386" i="1" s="1"/>
  <c r="C384" i="1"/>
  <c r="F384" i="1" s="1"/>
  <c r="C373" i="1"/>
  <c r="F373" i="1" s="1"/>
  <c r="C365" i="1"/>
  <c r="F365" i="1" s="1"/>
  <c r="C363" i="1"/>
  <c r="F363" i="1" s="1"/>
  <c r="C361" i="1"/>
  <c r="F361" i="1" s="1"/>
  <c r="C360" i="1"/>
  <c r="F360" i="1" s="1"/>
  <c r="C358" i="1"/>
  <c r="F358" i="1" s="1"/>
  <c r="C354" i="1"/>
  <c r="F354" i="1" s="1"/>
  <c r="C353" i="1"/>
  <c r="F353" i="1" s="1"/>
  <c r="C352" i="1"/>
  <c r="F352" i="1" s="1"/>
  <c r="C349" i="1"/>
  <c r="F349" i="1" s="1"/>
  <c r="C348" i="1"/>
  <c r="F348" i="1" s="1"/>
  <c r="C346" i="1"/>
  <c r="F346" i="1" s="1"/>
  <c r="C344" i="1"/>
  <c r="F344" i="1" s="1"/>
  <c r="C342" i="1"/>
  <c r="F342" i="1" s="1"/>
  <c r="C341" i="1"/>
  <c r="F341" i="1" s="1"/>
  <c r="C340" i="1"/>
  <c r="F340" i="1" s="1"/>
  <c r="C338" i="1"/>
  <c r="F338" i="1" s="1"/>
  <c r="C337" i="1"/>
  <c r="F337" i="1" s="1"/>
  <c r="C336" i="1"/>
  <c r="F336" i="1" s="1"/>
  <c r="C334" i="1"/>
  <c r="F334" i="1" s="1"/>
  <c r="C333" i="1"/>
  <c r="F333" i="1" s="1"/>
  <c r="C331" i="1"/>
  <c r="F331" i="1" s="1"/>
  <c r="C329" i="1"/>
  <c r="F329" i="1" s="1"/>
  <c r="C327" i="1"/>
  <c r="F327" i="1" s="1"/>
  <c r="C325" i="1"/>
  <c r="F325" i="1" s="1"/>
  <c r="C323" i="1"/>
  <c r="F323" i="1" s="1"/>
  <c r="C321" i="1"/>
  <c r="F321" i="1" s="1"/>
  <c r="C320" i="1"/>
  <c r="F320" i="1" s="1"/>
  <c r="C319" i="1"/>
  <c r="F319" i="1" s="1"/>
  <c r="C317" i="1"/>
  <c r="F317" i="1" s="1"/>
  <c r="C315" i="1"/>
  <c r="F315" i="1" s="1"/>
  <c r="C314" i="1"/>
  <c r="F314" i="1" s="1"/>
  <c r="C313" i="1"/>
  <c r="F313" i="1" s="1"/>
  <c r="C311" i="1"/>
  <c r="F311" i="1" s="1"/>
  <c r="C310" i="1"/>
  <c r="F310" i="1" s="1"/>
  <c r="C308" i="1"/>
  <c r="F308" i="1" s="1"/>
  <c r="C306" i="1"/>
  <c r="F306" i="1" s="1"/>
  <c r="C304" i="1"/>
  <c r="F304" i="1" s="1"/>
  <c r="C302" i="1"/>
  <c r="F302" i="1" s="1"/>
  <c r="C300" i="1"/>
  <c r="F300" i="1" s="1"/>
  <c r="C299" i="1"/>
  <c r="F299" i="1" s="1"/>
  <c r="C298" i="1"/>
  <c r="F298" i="1" s="1"/>
  <c r="C296" i="1"/>
  <c r="F296" i="1" s="1"/>
  <c r="C294" i="1"/>
  <c r="F294" i="1" s="1"/>
  <c r="C292" i="1"/>
  <c r="F292" i="1" s="1"/>
  <c r="C290" i="1"/>
  <c r="F290" i="1" s="1"/>
  <c r="C288" i="1"/>
  <c r="F288" i="1" s="1"/>
  <c r="C286" i="1"/>
  <c r="F286" i="1" s="1"/>
  <c r="C285" i="1"/>
  <c r="F285" i="1" s="1"/>
  <c r="C283" i="1"/>
  <c r="F283" i="1" s="1"/>
  <c r="C281" i="1"/>
  <c r="F281" i="1" s="1"/>
  <c r="C279" i="1"/>
  <c r="F279" i="1" s="1"/>
  <c r="C277" i="1"/>
  <c r="F277" i="1" s="1"/>
  <c r="C275" i="1"/>
  <c r="F275" i="1" s="1"/>
  <c r="C273" i="1"/>
  <c r="F273" i="1" s="1"/>
  <c r="C270" i="1"/>
  <c r="F270" i="1" s="1"/>
  <c r="C243" i="1"/>
  <c r="F243" i="1" s="1"/>
  <c r="C241" i="1"/>
  <c r="F241" i="1" s="1"/>
  <c r="C239" i="1"/>
  <c r="F239" i="1" s="1"/>
  <c r="C237" i="1"/>
  <c r="F237" i="1" s="1"/>
  <c r="C236" i="1"/>
  <c r="F236" i="1" s="1"/>
  <c r="C235" i="1"/>
  <c r="F235" i="1" s="1"/>
  <c r="C234" i="1"/>
  <c r="F234" i="1" s="1"/>
  <c r="C232" i="1"/>
  <c r="F232" i="1" s="1"/>
  <c r="C230" i="1"/>
  <c r="F230" i="1" s="1"/>
  <c r="C228" i="1"/>
  <c r="F228" i="1" s="1"/>
  <c r="C226" i="1"/>
  <c r="F226" i="1" s="1"/>
  <c r="C224" i="1"/>
  <c r="F224" i="1" s="1"/>
  <c r="C222" i="1"/>
  <c r="F222" i="1" s="1"/>
  <c r="C221" i="1"/>
  <c r="F221" i="1" s="1"/>
  <c r="C218" i="1"/>
  <c r="F218" i="1" s="1"/>
  <c r="C217" i="1"/>
  <c r="F217" i="1" s="1"/>
  <c r="C216" i="1"/>
  <c r="F216" i="1" s="1"/>
  <c r="C215" i="1"/>
  <c r="F215" i="1" s="1"/>
  <c r="C214" i="1"/>
  <c r="F214" i="1" s="1"/>
  <c r="C213" i="1"/>
  <c r="F213" i="1" s="1"/>
  <c r="C212" i="1"/>
  <c r="F212" i="1" s="1"/>
  <c r="C210" i="1"/>
  <c r="F210" i="1" s="1"/>
  <c r="C208" i="1"/>
  <c r="F208" i="1" s="1"/>
  <c r="C206" i="1"/>
  <c r="F206" i="1" s="1"/>
  <c r="C204" i="1"/>
  <c r="F204" i="1" s="1"/>
  <c r="C202" i="1"/>
  <c r="F202" i="1" s="1"/>
  <c r="C201" i="1"/>
  <c r="F201" i="1" s="1"/>
  <c r="C199" i="1"/>
  <c r="F199" i="1" s="1"/>
  <c r="C197" i="1"/>
  <c r="F197" i="1" s="1"/>
  <c r="C195" i="1"/>
  <c r="F195" i="1" s="1"/>
  <c r="C192" i="1"/>
  <c r="F192" i="1" s="1"/>
  <c r="C190" i="1"/>
  <c r="F190" i="1" s="1"/>
  <c r="C187" i="1"/>
  <c r="F187" i="1" s="1"/>
  <c r="C185" i="1"/>
  <c r="F185" i="1" s="1"/>
  <c r="C181" i="1"/>
  <c r="F181" i="1" s="1"/>
  <c r="C180" i="1"/>
  <c r="F180" i="1" s="1"/>
  <c r="C179" i="1"/>
  <c r="F179" i="1" s="1"/>
  <c r="C178" i="1"/>
  <c r="F178" i="1" s="1"/>
  <c r="C177" i="1"/>
  <c r="F177" i="1" s="1"/>
  <c r="C176" i="1"/>
  <c r="F176" i="1" s="1"/>
  <c r="C175" i="1"/>
  <c r="F175" i="1" s="1"/>
  <c r="C174" i="1"/>
  <c r="F174" i="1" s="1"/>
  <c r="C173" i="1"/>
  <c r="F173" i="1" s="1"/>
  <c r="C172" i="1"/>
  <c r="F172" i="1" s="1"/>
  <c r="C171" i="1"/>
  <c r="F171" i="1" s="1"/>
  <c r="C170" i="1"/>
  <c r="F170" i="1" s="1"/>
  <c r="C121" i="1"/>
  <c r="F121" i="1" s="1"/>
  <c r="C120" i="1"/>
  <c r="F120" i="1" s="1"/>
  <c r="C119" i="1"/>
  <c r="F119" i="1" s="1"/>
  <c r="C118" i="1"/>
  <c r="F118" i="1" s="1"/>
  <c r="C117" i="1"/>
  <c r="F117" i="1" s="1"/>
  <c r="C116" i="1"/>
  <c r="F116" i="1" s="1"/>
  <c r="C115" i="1"/>
  <c r="F115" i="1" s="1"/>
  <c r="C114" i="1"/>
  <c r="F114" i="1" s="1"/>
  <c r="C113" i="1"/>
  <c r="F113" i="1" s="1"/>
  <c r="C112" i="1"/>
  <c r="F112" i="1" s="1"/>
  <c r="C111" i="1"/>
  <c r="F111" i="1" s="1"/>
  <c r="C110" i="1"/>
  <c r="F110" i="1" s="1"/>
  <c r="C109" i="1"/>
  <c r="F109" i="1" s="1"/>
  <c r="C108" i="1"/>
  <c r="F108" i="1" s="1"/>
  <c r="C107" i="1"/>
  <c r="F107" i="1" s="1"/>
  <c r="C101" i="1"/>
  <c r="F101" i="1" s="1"/>
  <c r="C75" i="1"/>
  <c r="F75" i="1" s="1"/>
  <c r="C70" i="1"/>
  <c r="F70" i="1" s="1"/>
  <c r="C68" i="1"/>
  <c r="F68" i="1" s="1"/>
  <c r="C64" i="1"/>
  <c r="F64" i="1" s="1"/>
  <c r="C62" i="1"/>
  <c r="F62" i="1" s="1"/>
  <c r="C55" i="1"/>
  <c r="F55" i="1" s="1"/>
  <c r="C52" i="1"/>
  <c r="F52" i="1" s="1"/>
  <c r="C50" i="1"/>
  <c r="F50" i="1" s="1"/>
  <c r="C48" i="1"/>
  <c r="F48" i="1" s="1"/>
  <c r="C47" i="1"/>
  <c r="F47" i="1" s="1"/>
  <c r="C45" i="1"/>
  <c r="F45" i="1" s="1"/>
  <c r="C43" i="1"/>
  <c r="F43" i="1" s="1"/>
  <c r="C41" i="1"/>
  <c r="F41" i="1" s="1"/>
  <c r="C39" i="1"/>
  <c r="F39" i="1" s="1"/>
  <c r="C37" i="1"/>
  <c r="F37" i="1" s="1"/>
  <c r="C35" i="1"/>
  <c r="F35" i="1" s="1"/>
  <c r="C34" i="1"/>
  <c r="F34" i="1" s="1"/>
  <c r="C32" i="1"/>
  <c r="F32" i="1" s="1"/>
  <c r="C31" i="1"/>
  <c r="F31" i="1" s="1"/>
  <c r="C29" i="1"/>
  <c r="F29" i="1" s="1"/>
  <c r="C25" i="1"/>
  <c r="F25" i="1" s="1"/>
  <c r="C23" i="1"/>
  <c r="F23" i="1" s="1"/>
  <c r="C22" i="1"/>
  <c r="F22" i="1" s="1"/>
  <c r="C21" i="1"/>
  <c r="F21" i="1" s="1"/>
  <c r="F626" i="1" l="1"/>
  <c r="F867" i="1"/>
  <c r="F830" i="1"/>
  <c r="B9" i="2" s="1"/>
  <c r="B4" i="2"/>
  <c r="F565" i="1"/>
  <c r="F574" i="1" s="1"/>
  <c r="F1041" i="1"/>
  <c r="B14" i="2" s="1"/>
  <c r="F772" i="1"/>
  <c r="F908" i="1"/>
  <c r="F502" i="1"/>
  <c r="B2" i="2" s="1"/>
  <c r="F729" i="1" l="1"/>
  <c r="B6" i="2" s="1"/>
  <c r="B3" i="2"/>
  <c r="B11" i="2"/>
  <c r="B7" i="2"/>
  <c r="B16" i="2"/>
  <c r="B10" i="2"/>
  <c r="B18" i="2" l="1"/>
</calcChain>
</file>

<file path=xl/sharedStrings.xml><?xml version="1.0" encoding="utf-8"?>
<sst xmlns="http://schemas.openxmlformats.org/spreadsheetml/2006/main" count="2156" uniqueCount="1337">
  <si>
    <t>Bill Ref.</t>
  </si>
  <si>
    <t>Description</t>
  </si>
  <si>
    <t>Quantity</t>
  </si>
  <si>
    <t>Unit</t>
  </si>
  <si>
    <t>Rate</t>
  </si>
  <si>
    <t>Total</t>
  </si>
  <si>
    <t>EL (--) PRELIMINARIES</t>
  </si>
  <si>
    <t xml:space="preserve">PROJECT, PARTIES &amp; CONSULTANTS. </t>
  </si>
  <si>
    <t xml:space="preserve">NAME, NATURE &amp; LOCATION OF THE PROJECT. </t>
  </si>
  <si>
    <t>Note</t>
  </si>
  <si>
    <t xml:space="preserve">PARTIES &amp; CONSULTANTS </t>
  </si>
  <si>
    <t xml:space="preserve">Employer: </t>
  </si>
  <si>
    <t>Employers Representative (ER):</t>
  </si>
  <si>
    <t>Ian Sheehy &amp; Associates, Bansha, Askeaton, Co. Limerick, Tel: 087 9202500</t>
  </si>
  <si>
    <t>Building Surveyor:</t>
  </si>
  <si>
    <t>PSDP / Assigned Certifier:</t>
  </si>
  <si>
    <t>Project Supervisor for Construction Stage (PSCS):</t>
  </si>
  <si>
    <t>Successful Contractor</t>
  </si>
  <si>
    <t>DESCRIPTION OF THE SITE, SITE CONDITIONS AND SPECIFIC SITE RESTRICTIONS</t>
  </si>
  <si>
    <t xml:space="preserve">BOUNDARIES </t>
  </si>
  <si>
    <t>SITE CONDITIONS AND SPECIFIC SITE RESTRICTIONS</t>
  </si>
  <si>
    <t>Tendering Contractors must visit the site during working hours to ascertain for themselves the conditions under which the works will be carried out; the location of existing services, the extent of demolition/alteration works, the proximity of neighbouring properties and existing boundary walls.  No claim arising as a result of neglecting to carry out such an inspection will be entertained. Tenderers should contact the Building Surveyor to arrange a site visit.</t>
  </si>
  <si>
    <t>Item</t>
  </si>
  <si>
    <t xml:space="preserve">The Contractor must visit the site to ascertain the facilities and access thereto, the contractor to include for the supply of labour and materials the district will afford, and the general conveniences of working.  He shall be taken to have made himself acquainted with the nature of the soil, the nature, character, dimensions, levels and other features of the site/building, all adjoining buildings, approaches, provision of temporary accommodation, storage, security requirements, restrictions and all other things insofar as they may have any connection with or affect the Works.  He must take all the above matters into account when tendering and no charge for any extra labour or materials will be allowed in consequence of his failure to do this. </t>
  </si>
  <si>
    <t>The Contractor's proposed methods for delivery and movement of materials, together with the removal of debris and waste from the Works, shall be agreed with the Design Team, prior to commencement of works on site.</t>
  </si>
  <si>
    <t xml:space="preserve">ACCESS </t>
  </si>
  <si>
    <t xml:space="preserve">Access to the site will be from the public roads and the roads and entrance must be kept clear at all times, the contractor to issue a traffic plan for the works prior to commencement for agreement </t>
  </si>
  <si>
    <t xml:space="preserve">POSITION OF THE WORKS </t>
  </si>
  <si>
    <t>The layout of the works are shown on the Building Surveyors Tender Drawings</t>
  </si>
  <si>
    <t>EXISTING SERVICES</t>
  </si>
  <si>
    <t>The Contractor shall note the presence of existing site services within the boundaries of the site.  The Contractor shall be required to locate and identify all such services and work around such services during the course of Works.  The Contractor shall include in his tender for all costs associated with same and shall not be later reimbursed for his failure to identify these services.</t>
  </si>
  <si>
    <t>ADJOINING AND ADJACENT BUILDINGS/OCCUPIERS</t>
  </si>
  <si>
    <t>The Contractor shall note the presence of the existing adjoining properties which will be occupied for the duration of the Works.  The Contractor shall include in his tender for all costs associated with the safeguarding of the existing occupants and their properties and for allowing the uninterrupted access to and from their properties for the duration of the Contract.  The Contractor shall make every effort not to hinder the existing occupants and their working environments for the durtation of the Works, and to include in his tender for all costs associated with same.</t>
  </si>
  <si>
    <t>The Contractor shall note the importance of keeping all entrance and exit points free from obstructions during the course of the Works and include in his tender for all costs associated with same.</t>
  </si>
  <si>
    <t>DILAPIDATION INSPECTION AND REPORT</t>
  </si>
  <si>
    <t>Permission is to be sought to to carry out structural dilapidation assessments of the property.  The reports shall include photographs of all relevant defects on the property prior to commencement of construction works.  Engineers representing both parties shall carry out the dilapidation surveys, providing photographs of all relevant defects.  Copies of these reports shall be forwarded to the ER and a copy is to be retained by the Contractor for future reference.  All costs associated with the dilapidation inspections and reports shall be responsibility of the Contractor.  All such costs are to be included in the Contractor's tender sum.</t>
  </si>
  <si>
    <t>The Contractor shall be reponsible for the making good of any damage to neighbouring properties/structures which is caused as a result of the construction works on site.</t>
  </si>
  <si>
    <t xml:space="preserve">SETTING OUT </t>
  </si>
  <si>
    <t xml:space="preserve">Set out the Works accurately from information provided by the ER and inform the ER when overall setting out is complete and before commencing construction. </t>
  </si>
  <si>
    <t xml:space="preserve">INSTRUMENTS </t>
  </si>
  <si>
    <t xml:space="preserve">Permit use of instruments already on site for checking the setting out and levels without charge. </t>
  </si>
  <si>
    <t>CHECK ALL DIMENSIONS</t>
  </si>
  <si>
    <t xml:space="preserve">Both on Drawings and site, particularly the correlations between components and the work in place. </t>
  </si>
  <si>
    <t>PHOTOGRAPHS</t>
  </si>
  <si>
    <t>The Contractor shall keep a digital camera on site for the duration of the works, and shall photograph the progress of the works throughout the contract as directed by the Employers Representative.  The Contractor shall hold digital records of all photographs on site for inspection by the Employers Representative and the Design Team as required and shall in addition submit to the Employers Representative, on CD format, digital progress photographs per month of the works taken from locations on or about the site as directed by the Employers Representative.</t>
  </si>
  <si>
    <t>SITE SURVEY</t>
  </si>
  <si>
    <t>The Contractor shall satisfy himself in respect of the dimensions, composition and construction of existing buildings:  the Employer will make all available information known to the Contractor, however the Contractor shall make his own enquiries and investigations and shall here take notice that the Employer does not in any way whatsoever warrant the accuracy or sufficiency of the information provided.</t>
  </si>
  <si>
    <t>SAMPLES</t>
  </si>
  <si>
    <t>Where approval of products or materials is specified submit samples or other evidence of suitability. Do not confirm orders or use materials until approval has been obtained. Retain approved samples on site for comparison with products and materials used in the Works. Remove when no longer required.</t>
  </si>
  <si>
    <t>Where samples of finished work are specified obtain approval of stated characteristic(s) before proceeding with the Work. Retain approved samples on site for comparison with the Works. Remove samples which are not part of the finished works when no longer required.</t>
  </si>
  <si>
    <t>COMPLIANCE WITH STANDARDS</t>
  </si>
  <si>
    <t>In the case of an Irish Standard the presence of an Irish Standard Mark under NSAI licence shall be evidence of compliance.  Similar marks issued under licence from E.U. National Authorities shall be deemed likewise.  An approved IAB mark in the case of Irish Products or equivalent E.U. National Agreement Board Certificates of EOTA in certification in the case of any product shall be evidence of compliance with the Standard so certified.</t>
  </si>
  <si>
    <t>APPROVALS</t>
  </si>
  <si>
    <t>Where and to the extent that products, materials or work are specified to be approved or the Employers Representative instructs or required that they are to be approved, the same must be supplied and executed to comply with all other requirements in respect of the stated or implied characteristics either:</t>
  </si>
  <si>
    <t>1.to the express approval of the Employers Representative or</t>
  </si>
  <si>
    <t>2.to match a sample expressly approved by the Employers Representative as a standard for the purpose.</t>
  </si>
  <si>
    <t>Inspection or any other action by the Employers Representative must not be taken as approval of materials, products or work unless the Employers Representative so confirms in writing in express terms referring to:</t>
  </si>
  <si>
    <t>1.date of inspection</t>
  </si>
  <si>
    <t>2.part of the work inspected</t>
  </si>
  <si>
    <t>3.respects or characteristics which are approved</t>
  </si>
  <si>
    <t>4.extent and purpose of the approval</t>
  </si>
  <si>
    <t>5.any associated conditions</t>
  </si>
  <si>
    <t>MANUFACTURER'S INSTRUCTIONS</t>
  </si>
  <si>
    <t>The Contractor shall ensure that the manufacturers' instructions and other information are at the site whilst the related work is being executed and shall retain these documents and upon completion of the works hand these instructions over to the Employers Representative in suitable folders together with a contents list.  Should manufacturer's instructions and the specification be at variance, the Contractor shall obtain instructions from the Employers Representative in writing and shall proceed accordingly.</t>
  </si>
  <si>
    <t>DEFECTS IN EXISTING WORK</t>
  </si>
  <si>
    <t>Defects in existing work are to be reported to the Employers Representative without delay. Obtain instructions before proceeding with work which may:</t>
  </si>
  <si>
    <t>1.cover up or otherwise hinder access to defective construction, or</t>
  </si>
  <si>
    <t>2.be rendered abortive by the carrying out of remedial work.</t>
  </si>
  <si>
    <t>EXISTING FINISHES</t>
  </si>
  <si>
    <t>The extent of which existing finishes are renewed must be agreed with the Employers Representative before the work is started. Remove existing finishes in ways which will minimise the amount of removal and renewal.</t>
  </si>
  <si>
    <t>DEFECTIVE WORK</t>
  </si>
  <si>
    <t>As soon as possible after any part of the work is known or suspected to be defective, submit proposals to the Employers Representative for opening up, inspection, further testing, making good or removal and re-execution and obtain instructions. Wherever inspection or testing shows that the work is not in accordance with the Contract and measures (e.g. testing, opening up, experimental making good) are taken to establish the acceptability of the work, such measures:</t>
  </si>
  <si>
    <t>1.will be at the expense of the Contractor, and</t>
  </si>
  <si>
    <t>2.will not be considered as grounds for extension of time.</t>
  </si>
  <si>
    <t>PRICING GENERALLY</t>
  </si>
  <si>
    <t>EXPENSE IN PREPARING TENDER</t>
  </si>
  <si>
    <t>No Contractor shall be renumerated for any costs incurred in preparing his/her tender.</t>
  </si>
  <si>
    <t>BUILDING REGULATIONS / STATUTORY REGULATIONS</t>
  </si>
  <si>
    <t>The works shall comply with all applicable National and Local Acts, laws and bye-laws including in particular the latest building Control Regulations, Department of the Environment Regulations and Directives. The Contractor shall immediately notify the Building Surveyor should it become apparent that anything proposed contravenes such regulations.  Where reference is made in the Specification or in the Pricing Document to an Irish or British Standard specification or code of practice, the "issue" shall be that of the latest edition as appropriate.</t>
  </si>
  <si>
    <t>Notwithstanding the aforementioned, the Contractor shall note that all general costs (not allowed for within each individual work element) are to be included within the designated preliminary element relating to "Building Regulation Compliance" in connection with his Assignment as Builder under the Building Control (Amendment) Regulations 2013 : (S.I. 80) and the associated Code of Practice; including co-ordinating with the Assigned Certifier in the implementation of the Site Inspection Plan</t>
  </si>
  <si>
    <t>PRICING DOCUMENT</t>
  </si>
  <si>
    <t>The Pricing Document has been measured in accordance with the Agreed Rules of Measurement 4th Edition 2009.  Some items have been measured in a composite manner in various sections of the Pricing Document</t>
  </si>
  <si>
    <t>Items included in the Pricing Document have been measured in accordance with the relevant sections of the ARM4, unless stated otherwise. The Contractor will be deemed to have included in his / her rates and prices for all other work that may be necessary but is not specifically required to be measured.</t>
  </si>
  <si>
    <t>Unless otherwise stated, quantities have been measured nett as fixed in position.</t>
  </si>
  <si>
    <t>The Contractor is referred to Section A 'GENERAL RULES' and the measurement clauses in Section B 'PRELIMINARIES' of ARM4.</t>
  </si>
  <si>
    <t>The Contractor at the time of tendering, must furnish the Pricing Document, fully priced in ink in Euro. Pricing in pencil is not acceptable. All rates must be extended and all pages must be totalled and carried forward to the summary pages.</t>
  </si>
  <si>
    <t>The Contractor will price every item that has a value and use realistic rates to facilitate accurate valuation of payments. Un-priced items will be deemed to have their cost included elsewhere or to be NIL value. Unrealistic rates in the submitted Pricing Document will be subject to adjustment in order to achieve a fair and reasonable balance within the Contract document.</t>
  </si>
  <si>
    <t>Lump Sum Adjustment - if Contractors make a lump sum adjustment in the summary of their tenders (by way of omission of Preliminary Item values or otherwise) this adjustment will be dealt with strictly in accordance with clause 8.5.2.2. of the "Code of Procedure for single stage selective tendering" Published with the Liaison Committee Practice Notes 1994.</t>
  </si>
  <si>
    <t>MODIFICATION:</t>
  </si>
  <si>
    <t>Any unauthorised modification written by the Contractor against any item in the Pricing Document will render his tender null and void.</t>
  </si>
  <si>
    <t>CONTRACT DOCUMENT</t>
  </si>
  <si>
    <t>The Pricing Document is not a contract document but will be used to ascertain rates on the works</t>
  </si>
  <si>
    <t>TENDER DOCUMENTATION</t>
  </si>
  <si>
    <t>All tender documentation to be read in conjunction with each other, where a discrepancy occurs the contractor is to notify the Employers Repersenative for direction.  No want of knowledge will be allowed for claim purposes.  Where additional work if shown on any item in the tender documentation, it is deemed to be included in the tender sum</t>
  </si>
  <si>
    <t>Ordering materials</t>
  </si>
  <si>
    <t>This Pricing Document is not to be used for the purpose of ordering materials. Materials shall only be ordered from the Building Surveyors Drawings.</t>
  </si>
  <si>
    <t>Errors in the Pricing Document</t>
  </si>
  <si>
    <t>The Employer may, without any responsibility for this, examine the Pricing Document for errors in addition or extension. If there is an error in extension, the rate will be adjusted, so that the extension remains the same. If there is an error in addition, the amounts added (and the rates making them up) will be adjusted pro-rata to the error, so that the total remains the same. This will apply if the total of the tendered rates and prices, (with value-added tax excluded), does not add up to the tendered Contract Sum. The Employer will decide which amounts and rates are to be adjusted. Instead of adjusting the amounts added the Employer may in his / her discretion adjust an adjustment item. No adjustment made under this paragraph will affect the tendered Contract Sum or the Comparative Cost of the Tender.</t>
  </si>
  <si>
    <t xml:space="preserve">DRAWINGS AND OTHER DOCUMENTS </t>
  </si>
  <si>
    <t>CONTRACT DRAWINGS AND SPECIFICATION</t>
  </si>
  <si>
    <t>The Drawings and Specifications used in the preparation of the tender will form part of the Contract and a copy of each is contained within Volume A of the Works Requirements</t>
  </si>
  <si>
    <t>TENDER ACCEPTANCE</t>
  </si>
  <si>
    <t xml:space="preserve">The lowest or any tender submitted will not necessarily by accepted by the Employer. No Contractor will be remunerated for any expenses, which he may have incurred in making up his tender.  The Employer reserves the right to open all or any of the tender documents.  Where qualifications have been attached to all or some of the tenders submitted and the tenderer refuses to withdraw their  qualifications, the Employer in order to secure the most economical advantageous price reserves the right to deal with the most acceptable offer submitted. </t>
  </si>
  <si>
    <t xml:space="preserve">FORM, TYPE AND CONDITIONS OF CONTRACT </t>
  </si>
  <si>
    <t>FORM OF CONTRACT</t>
  </si>
  <si>
    <t>Form of Contract: 'Short Public Works Form Contract' as issued by the Department of Public Expenditure &amp; Reform (Latest Edition)</t>
  </si>
  <si>
    <t>The Employer and Contractor agree as follows:</t>
  </si>
  <si>
    <t>Conditions of Contract</t>
  </si>
  <si>
    <t>(1) The Contract</t>
  </si>
  <si>
    <t>(2) The Site, starting and completing the works</t>
  </si>
  <si>
    <t>(3) The Works</t>
  </si>
  <si>
    <t>(4) The Price &amp; Payment</t>
  </si>
  <si>
    <t>(5) Representation and communications</t>
  </si>
  <si>
    <t>(6) Contractor's Personnel</t>
  </si>
  <si>
    <t>(7) Pay and Conditions of Employment</t>
  </si>
  <si>
    <t>(8) Loss of and Damage to the works</t>
  </si>
  <si>
    <t>(9) Indemnity for Claims and damage</t>
  </si>
  <si>
    <t>(10) Insurance</t>
  </si>
  <si>
    <t>(11) Property</t>
  </si>
  <si>
    <t>(12)Termination</t>
  </si>
  <si>
    <t>(13) Ethics in Public Office</t>
  </si>
  <si>
    <t>(14) Project Supervisor for Construction Stage</t>
  </si>
  <si>
    <t>(15) Law, Jurisdiction and disputes</t>
  </si>
  <si>
    <t xml:space="preserve">Schedule: </t>
  </si>
  <si>
    <t>Clause 1.1</t>
  </si>
  <si>
    <t>Employer's Representative: Ian Sheehy &amp; Associates</t>
  </si>
  <si>
    <t xml:space="preserve">Time for Completion: </t>
  </si>
  <si>
    <t>Works are to scheduled to commence in Q1 2022 with a proposed 120 calendar days programme subject to agreement starting on the day this Contract comes into effect</t>
  </si>
  <si>
    <t>Clause 1.3</t>
  </si>
  <si>
    <t xml:space="preserve">Other Documents in the Contract: </t>
  </si>
  <si>
    <t>Form of Tender &amp; Schedule, Tender Drawings &amp; Specifications together with any Post Tender Clarifications, Queries &amp; Responses.</t>
  </si>
  <si>
    <t>Clause 2.6</t>
  </si>
  <si>
    <t>Rate of Liquidated Damages:</t>
  </si>
  <si>
    <t>€250 per day</t>
  </si>
  <si>
    <t>Clause 2.8</t>
  </si>
  <si>
    <t>Weather Station:</t>
  </si>
  <si>
    <t>Shannon Airport</t>
  </si>
  <si>
    <t>Other Weather Event:</t>
  </si>
  <si>
    <t>Clause 3.15</t>
  </si>
  <si>
    <t>Defects Certificate Issued:</t>
  </si>
  <si>
    <t>Between 12 and 13 months after the date for which it certified that the Works were substantially complete.</t>
  </si>
  <si>
    <t>Clause 4.1</t>
  </si>
  <si>
    <t>Interim Payment:</t>
  </si>
  <si>
    <t>Monthly, 90% of the value of Works completed and materials delivered to the Site with title vested in the Employer to the Employer's satisfaction</t>
  </si>
  <si>
    <t>Percentage of the Price to be paid after the Employer certifies the Works were substantially complete: 95%</t>
  </si>
  <si>
    <t>Clause 4.2</t>
  </si>
  <si>
    <t>Time for Payment:</t>
  </si>
  <si>
    <t>10 working days after Employer receives invoice for certified sum</t>
  </si>
  <si>
    <t>Clause 10.3</t>
  </si>
  <si>
    <t>Minimum indemnity limit for public liability insurance:</t>
  </si>
  <si>
    <t>€6,500,000 for any one event. (Limit may be on an annual aggregate basis for products liability, collapse, vibration, subsidence, removal and weakening of supports and sudden and accidental pollution.)</t>
  </si>
  <si>
    <t>Minimum indemnity limit for employer's liability insurance:</t>
  </si>
  <si>
    <t>€13,000,000 for any one event.</t>
  </si>
  <si>
    <t>Clause 10.4</t>
  </si>
  <si>
    <t>Maximum levels of excess for:</t>
  </si>
  <si>
    <t>insurance of the Works and goods and materials for the Works: €5,000.00</t>
  </si>
  <si>
    <t>public liability (property damage): €6,500.00 for property damage only, no excess for death, illness or injury</t>
  </si>
  <si>
    <t>public liability (death, illness or injury: no excess)</t>
  </si>
  <si>
    <t>employer's liability: €6,500.00</t>
  </si>
  <si>
    <t>Clause 12.3</t>
  </si>
  <si>
    <t>Percentage of the unpaid portion of the Price to be paid if the Employer terminates, clause 12.2 does not apply, and the Employer appoints another contractor within 12 months:</t>
  </si>
  <si>
    <t>4%</t>
  </si>
  <si>
    <t>Clause 14</t>
  </si>
  <si>
    <t>Project Supervisor: Contractor is to be appointed as Project Supervisor for the Construction Stage</t>
  </si>
  <si>
    <t>Clause 15.2</t>
  </si>
  <si>
    <t>Body to appoint Conciliator, if not agreed:</t>
  </si>
  <si>
    <t>RIAI</t>
  </si>
  <si>
    <t>Performance Bond</t>
  </si>
  <si>
    <t>A performance bond is not required.</t>
  </si>
  <si>
    <t xml:space="preserve">CONTRACTOR'S LIABILITY: </t>
  </si>
  <si>
    <t>INSURANCES</t>
  </si>
  <si>
    <t>The Tendering Contractors are to include for all insurances and liabilities as set out in Clauses 10</t>
  </si>
  <si>
    <t xml:space="preserve">(1) The employers liability and public liability policies should be the name of the contractor as set out on the Tender Form. (All Risks policy should be in the joint names of the Contractor and the Client). </t>
  </si>
  <si>
    <t xml:space="preserve">(2) The "description of business" as set out in the policy should be broad enough to include the work being undertaken. </t>
  </si>
  <si>
    <t xml:space="preserve">(3) The "All Risks" policy should include a maintenance period of 12 months as set out in the appendix to the conditions. </t>
  </si>
  <si>
    <t xml:space="preserve">(4) The general limit of indemnity under the P.L. policy should be at least €6.5M. any one accident. </t>
  </si>
  <si>
    <t xml:space="preserve">(5) The sum insured under the "All Risks" policy should be at least: </t>
  </si>
  <si>
    <t xml:space="preserve">The full reinstatement value of the works and ancillary items from time to time, plus the percentage as set out in the appendix for professional fees and site clearance. </t>
  </si>
  <si>
    <t xml:space="preserve">(6) All mechanically propelled vehicles used on the contract shall be insured in respect of liability under the Road Traffic Act. </t>
  </si>
  <si>
    <t xml:space="preserve">(7) The liability for injury to passengers is to be covered on an unlimited basis. </t>
  </si>
  <si>
    <t xml:space="preserve">(8) The cover in respect of excavators, bulldozers, mechanical navvies and such like shall include the third party working risk including digging below own wheel base. </t>
  </si>
  <si>
    <t xml:space="preserve">(9) The Road Traffic Act Certificates, as well as the policy must be produced for the Building Surveyor. </t>
  </si>
  <si>
    <t>(10) The limit for property damage must be at least €650,000.00</t>
  </si>
  <si>
    <t>The Contractor shall include in his tender sum for all costs associated with complying with the insurance provisions stated in the Contract.</t>
  </si>
  <si>
    <t>PROVISIONAL PERFORMANCE BOND: N/A</t>
  </si>
  <si>
    <t>IMPLEMENTATION AND COMPLIANCE WITH THE BUILDING REGULATIONS</t>
  </si>
  <si>
    <t>The Contractors attention is drawn to his statutory duty to ensure that the construction of the buildings is in accordance with the requirements of the Building Control Act 1990, the Building Control Regulations 1991 and the Building Regulations 1991 and all subsequent revisions.</t>
  </si>
  <si>
    <t>BUILDING CONTROL (AMENDMENT) REGULATIONS</t>
  </si>
  <si>
    <t>The Contractor is to allow here for all costs associated with the BCaR Regulations 2014.</t>
  </si>
  <si>
    <t>LOCAL AUTHORITY FEES AND CHARGES</t>
  </si>
  <si>
    <t xml:space="preserve">FEES AND CHARGES:  </t>
  </si>
  <si>
    <t>Include for all fees and charges (other than those covered by the items in General facilities and obligations) which the Contractor is required to pay to Local Authorities, public undertaking or other public and private utility provider.</t>
  </si>
  <si>
    <t xml:space="preserve">RATES: </t>
  </si>
  <si>
    <t>Provide for rates on all temporary buildings.</t>
  </si>
  <si>
    <t>OBLIGATIONS AND RESTRICTIONS IMPOSED BY EMPLOYER</t>
  </si>
  <si>
    <t>ACCESS:</t>
  </si>
  <si>
    <t>Sole access will be from the Public Road. The Contractor and his sub Contractors shall not interfere with the free flow along the public roads</t>
  </si>
  <si>
    <t xml:space="preserve">Convenience of others </t>
  </si>
  <si>
    <t>The Contractor shall consult the convenience of anybody who may be affected by the work with regard to the approaches to be used, suitable times for making deliveries and all other matters affecting them.</t>
  </si>
  <si>
    <t xml:space="preserve">USE OF SITE: </t>
  </si>
  <si>
    <t>Do not use the site for any purpose other than carrying out the works.</t>
  </si>
  <si>
    <t>LIMITATIONS OF WORKING SPACE:</t>
  </si>
  <si>
    <t>The Contractors working space shall consist of the site as shown on the drawing.</t>
  </si>
  <si>
    <t>No allowance has been included in this Pricing Document for the restoration of any area (except work in connection with site services) outside the Contractor's working space resulting from damage thereto by the Contractor's operations, and no payment will be made for the restoration of any such damage.  Tendering Contractors shall include herein for any expenses in this regard.</t>
  </si>
  <si>
    <t xml:space="preserve">LIMITATIONS OF WORKING HOURS: </t>
  </si>
  <si>
    <t>Subject to any provision to the contrary contained in the contract working hours are limited to the normal working hours of the Building Industry. Overtime shall not be worked without the prior express permission in writing from the Employer's Representative, save when the work is unavoidable or absolutely necessary for the saving of life or property or for the safety of the works in which case the Contractor shall immediately advise the Employer's Representative.</t>
  </si>
  <si>
    <t>SITE:</t>
  </si>
  <si>
    <t>The Contractor shall maintain a clean working site at all times and shall ensure that no construction debris is left on site following commencement of the works</t>
  </si>
  <si>
    <t xml:space="preserve">MATERIALS FOUND ON SITE: </t>
  </si>
  <si>
    <t>Excavated material and debris arising from site clearance shall be disposed of as herein specified.  Building materials found on site are not to be used.  Treasure Trove shall, subject to legal requirements be the property of the Employer.</t>
  </si>
  <si>
    <t xml:space="preserve">FENCES AND SCREENS: </t>
  </si>
  <si>
    <t>Provide erect and maintain all necessary temporary fences, screens, guard rails etc., for the proper execution of the Works, for the protection of the public and the occupants of adjacent properties and for meeting the requirements of any local or other Authority.  Alter shift and adapt from time to time as necessary and clear away on completion.  The Contractor shall visit the site and ascertain the extent of temporary fencing, screens, etc., required.  No demolition or alteration work to commence until the site and boarding is fully screened around the site.  The Contractor is to allow all costs associated with this requirement.</t>
  </si>
  <si>
    <t xml:space="preserve">EXISTING SERVICES:  </t>
  </si>
  <si>
    <t xml:space="preserve">The Contractor should note the presence of existing services within the confines of the site.  The Contractor shall include in his tender for all costs associated with identifying and carefully working around all existing site services and associated obstructions.  </t>
  </si>
  <si>
    <t>Notify all service authorities of proposed works before commencing site operations.  So far as reasonable ascertain location of services or confirm that none exist in the vicinity of the works.</t>
  </si>
  <si>
    <t>Protect, uphold and maintain all services.  Do not interfere with their operations without consent of the Service Authorities, or Private Owners or the Employer's Representative as appropriate.</t>
  </si>
  <si>
    <t>If services are interfering with the works to be completed, the Consulting Engineer / ER is to be notified prior to any additional works taking place.</t>
  </si>
  <si>
    <t>No disruption of services will be tolerated and the Contractor will be liable for any cost to Shannon Commercial Properties due to disruption of services</t>
  </si>
  <si>
    <t>If any damage results from the execution of the Works, immediately:</t>
  </si>
  <si>
    <t>1.  Notify the Employer's Repersentative and appropriate Service Authority.</t>
  </si>
  <si>
    <t>2. Make arrangements for the work to be made good without delay to the satisfaction of the Service Authorities or private owners, as appropriate.</t>
  </si>
  <si>
    <t>The Employer's Repersenative may issue instructions or make such other arrangements as he deems necessary to repair rapidly any essential services damage during the execution of the works.  Such arrangements shall not affect any liability to pay for making good.</t>
  </si>
  <si>
    <t>The Contractor is to re-set all valve covers, manhole covers and any other covers disrupted in the course of the road repairs and footpath upgrading works</t>
  </si>
  <si>
    <t>EXISTING SURFACE:</t>
  </si>
  <si>
    <t>Any work or repair, or any item cut into, disturbed or damaged while effecting repairs, renewals or reinstatement shall be made good in a neat and substantial manner and shall be finished to match every respect the best of the surrounding work</t>
  </si>
  <si>
    <t>DRYING THE WORKS:</t>
  </si>
  <si>
    <t>Allow for temporary equipment, fuel, and attendance for drying and controlling the humidity of the Works.</t>
  </si>
  <si>
    <t>TEMPORARY ACCOMMODATION AND FACILITIES FOR THE USE OF THE EMPLOYER:</t>
  </si>
  <si>
    <t>Provide and maintain a suitable temporary office for Design Team, site meetings and the like, together with all necessary heating, lighting, tables and chairs as required and alter, shift and adapt same as necessary.</t>
  </si>
  <si>
    <t>STATUTORY OBLIGATIONS:</t>
  </si>
  <si>
    <t>Comply with Statutory Obligations and the Regulations of any Local Authority, Public Service or Statutory Body relating to the execution of the works.</t>
  </si>
  <si>
    <t xml:space="preserve">TRADE UNION LABOUR: </t>
  </si>
  <si>
    <t>Trade Union Labour only is to be employed on the works and the Contractor must pay the standard rate of wages current in the district and observe the customary hours and conditions of employment.  As far as possible local tradesmen and labourers are to be employed.  Persons engaged upon the works should insofar as practicable and without affecting the efficiency of the work be recruited from the local offices of the National Manpower Services to the extend that the total labour requirements of the contract exceeds the Contractor's core workforce.</t>
  </si>
  <si>
    <t xml:space="preserve">PROGRESS:  </t>
  </si>
  <si>
    <t>BAR CHARTS:  The Contractor shall prepare and have available at the first site meeting a bar chart or similar programme which clearly and explicitly sets forth the sequence of all operations (including those of sub-contractors) and the time limits within which the Contractor proposes that each operation shall be commenced and completed.</t>
  </si>
  <si>
    <t>The programme shall be in a form approved by the ER and duplicated copies shall be produced for the Employer, and Building Surveyor.</t>
  </si>
  <si>
    <t xml:space="preserve">Record progress of the copies of the programme kept on site.  Review the programme at monthly intervals to take account of any circumstances which arise affecting the progress of the Works.  </t>
  </si>
  <si>
    <t>Hold regular site meetings as are necessary for the proper management and co-ordination of the contract or when required by the ER.  Site meeting will normally be held at two week intervals.</t>
  </si>
  <si>
    <t>METHOD STATEMENT</t>
  </si>
  <si>
    <t xml:space="preserve">The Contractor will be asked to provide Method Statement(s) including details of management structure, anticipated labour requirements, programming of the Works, health and safety, quality control, and cost control, before commencement on site. </t>
  </si>
  <si>
    <t xml:space="preserve">MAINTENANCE INSTRUCTIONS: </t>
  </si>
  <si>
    <t>Obtain and hand over to the ER / Building Surveyor at practical completion any maintenance instructions provided by Manufacturers or Suppliers.</t>
  </si>
  <si>
    <t>HANDOVER</t>
  </si>
  <si>
    <t>Contractor to provide Safety File to ER along with 3 sets of keys to all doors on completion of works</t>
  </si>
  <si>
    <t xml:space="preserve">CERTIFICATION OF MATERIALS TO IRISH STANDARD SPECIFICATION:  </t>
  </si>
  <si>
    <t>All product/material concerned must either be certified as complying with the relevant Irish Standard Specification in accordance with the Irish Standard Mark licensing system and bear the Irish Standard Mark or the product/material must be certified to an international standard or a national standard of another Member State of the European Communities which provides and equivalent guarantee of safety and suitability.  The Irish Standard Mark Licensing System is operated by the National Standards Authority of Ireland (N.S.A.I.) on behalf of the Institute of Industrial Research and Standards.</t>
  </si>
  <si>
    <t>"Approved Equivalent"/"Equal and Approved"  In every case in the Tender Documents where materials, appliances or fittings of special design, manufacture or description (patented or otherwise) are prescribed or the names of the manufacturers or agents are given such references are inserted solely for the guidance of the Contractor as to the nature and quality of the article or service required.  But in all cases the materials, appliances or fittings used, shall be subject "or other approved" and also subject to the Building Surveyors approval.</t>
  </si>
  <si>
    <t>The Contractor shall carry out the works and use materials in accordance with the currect and relevant Building Regulations, Codes of Practice and Standard Specifications.  He shall provide and keep on site Codes of Practice and Standard Specification to the Building Surveyors requirements and shall provide duplicate sets for the Clerk of Works.</t>
  </si>
  <si>
    <t>DEFINITIONS FOR ALTERATION WORK</t>
  </si>
  <si>
    <t>TO MATCH EXISTING means use products, materials and methods to closely match all visual characteristics and features of the existing work, with joints between existing and new work as inconspicuous as possible, all to approval and to additional specified requirements.</t>
  </si>
  <si>
    <t>REMOVE means remove existing work so described and all associated accessories, fastenings, linings and bedding materials without damaging adjacent work to be retained, and make good. 'Form' or 'cut' openings, etc. means remove as necessary.</t>
  </si>
  <si>
    <t>RE-FIX means:</t>
  </si>
  <si>
    <t>1.Carefully remove existing work required to be re-fixed.</t>
  </si>
  <si>
    <t>2.Remove fastenings and bedding materials from products/materials and clean and repair as necessary.</t>
  </si>
  <si>
    <t>3.Set aside and adequately protect until required.</t>
  </si>
  <si>
    <t>4.Re-locate accurately and fix securely using fixing and jointing materials and methods to match existing, or approved alternatives, and make good.</t>
  </si>
  <si>
    <t>5.Comply with additional specified requirements.</t>
  </si>
  <si>
    <t>MAKE GOOD means carry out local remedial work, including the following as appropriate and necessary to leave the work sound and neat to approval:</t>
  </si>
  <si>
    <t>1.Remove defective parts of existing finishes and components and around any stated features.</t>
  </si>
  <si>
    <t>2.Fill, dress down, piece-in, patch, extend existing finishes, make minor repairs and adjustments.</t>
  </si>
  <si>
    <t>3.Re-fix or re-stick.</t>
  </si>
  <si>
    <t>4.Re-decorate.</t>
  </si>
  <si>
    <t>MAKING GOOD consequent upon alteration, extension and maintenance work is deemed to be included in such items.</t>
  </si>
  <si>
    <t>RENEW means carefully remove existing work and replace:</t>
  </si>
  <si>
    <t>1.with materials/products identical to those removed or approved substitutes,</t>
  </si>
  <si>
    <t>2.using methods similar to those used in constructing the removed work or approved alternatives,</t>
  </si>
  <si>
    <t>3.to meet additional specified requirements.</t>
  </si>
  <si>
    <t>FIX ONLY means all labours in unloading, handling, storing and fixing in position including use of all plant.</t>
  </si>
  <si>
    <t>GENERAL FACILITIES AND OBLIGATIONS:</t>
  </si>
  <si>
    <t>PLANT,TOOLS AND VEHICLES:</t>
  </si>
  <si>
    <t>Provide all plant necessary for the proper execution of the works:</t>
  </si>
  <si>
    <t>1.  Mechanical Plant and Vehicles  2.  Non Mechanical Plant.  3.  The Contractor shall take all necessary precautions to prevent any annoyance to adjoining owners and the general public by the use of mechanical plant.</t>
  </si>
  <si>
    <t>CRANEAGE</t>
  </si>
  <si>
    <t>Allow for all craneage necessary for the proper completion of the works.</t>
  </si>
  <si>
    <t>SCAFFOLDING</t>
  </si>
  <si>
    <t>Provide all necessary general and specialist temporary scaffolding for executing the works. Allow for adaptions and extensions as necessary to complete the works. Allow for all necessary protection and security for scaffolding on public roads / areas; all in accordance with Statutory Regulations and the Contractor's own Safety Statement. If the Contractor should strike any of this scaffolding before ascertaining whether it is required by a Specialist or Public Authority, he must re-erect it, if so required, at his own expense.</t>
  </si>
  <si>
    <t>TEMPORARY SCREENS, FENCES, HOARDINGS, GUARDRAILS AND THE LIKE</t>
  </si>
  <si>
    <t>Allow for all necessary temporary fencing, hoardings, fans, planked footways, guard rails, gantries and the like for the protection of the site operatives, the public and the occupants of the adjoining properties and for meeting the requirements of any Local Authority, Utility Providers or Health and Safety requirements and later shift or adapt them at any time as necessary. The Contractor shall allow for hoarding the site to prevent trespass by CHILDREN or adults and he shall visit the site to ascertain the positions and extent of all such temporary hoardings.</t>
  </si>
  <si>
    <t>TEMPORARY SHEDS, SANITARY ACCOMMODATION OR THE LIKE</t>
  </si>
  <si>
    <t>Allow for providing, maintaining, relocating during the progress of the works as necessary and removing on completion suitable offices for the site Foreman and other Management staff and Sub-Contractors, suitable mess facilities for the workmen, suitable sanitary accommodation and storage facilities for materials liable to damage from the weather. Comply with the requirements of the Factories Act. Provide an adequate secure compound in the location approved by the Employer's Representative for materials entering the site; remove all at completion of the works and make good. All in accordance with current construction standards.</t>
  </si>
  <si>
    <t>TEMPORARY ELECTRICITY SUPPLY</t>
  </si>
  <si>
    <t>Allow for providing all artificial lighting and power for the works, paying all charges in connection therewith; providing all temporary connections, leads, fittings and the like and clearing away and making good on completion. All in accordance with current construction standards.</t>
  </si>
  <si>
    <t xml:space="preserve">SITE ADMINISTRATION:  </t>
  </si>
  <si>
    <t>The Contractor shall give all necessary personal superintendence during the execution of the Works and shall employ a good competent General Foreman, approved of by the ER, who shall be constantly on the Works, with power to act in the Contractor's absence and for all purposes as his general agent.</t>
  </si>
  <si>
    <t xml:space="preserve">SITE SECURITY: </t>
  </si>
  <si>
    <t>Safeguard the Works, materials and plant and all Sub-Contractors plant and materials against damage or theft including all necessary watching and lighting for the security of the works and the protection of the public.  Provide shelter and fuel for any Watchman so required.</t>
  </si>
  <si>
    <t>Access for Local Authority Officers to Site: Should  a recognised and responsible officer of a Local Authority desire to see the premises, buildings or documents, the Contractor shall refer him to the Employer.</t>
  </si>
  <si>
    <t>TRANSPORT FOR WORK PEOPLE:</t>
  </si>
  <si>
    <t>Tendering contractors shall include for the cost of transport for work people and the importation of labour where required, including transport, travelling time and fares.</t>
  </si>
  <si>
    <t>INCLEMENT WEATHER:</t>
  </si>
  <si>
    <t>Protect all the works from damage by inclement weather.</t>
  </si>
  <si>
    <t>WATER FOR THE WORKS:</t>
  </si>
  <si>
    <t>Provide clean fresh water for use on the Works pay all charges in connection therewith, provide all temporary storage, plumbing service connections etc., and clear away and make good on completion.</t>
  </si>
  <si>
    <t>LIGHTING AND POWER FOR THE WORKS:</t>
  </si>
  <si>
    <t>Provide all artificial lighting and power for use on the works, pay all charges in connection therewith, provide all temporary connections, lead, fittings etc., and clear away and make good on completion.</t>
  </si>
  <si>
    <t>TEMPORARY ROAD:</t>
  </si>
  <si>
    <t>Provide all temporary roads, hard-standings, crossing and similar items required for the works. Maintain, alter, adapt and move such temporary roads as required.  Clear away when no longer required and make good to the satisfaction of the Building Surveyor.</t>
  </si>
  <si>
    <t>TRAFFIC MANAGEMENT</t>
  </si>
  <si>
    <t>The Contractor shall be fully responsible for all Traffic Management during the works and shall forward a Traffic Management Plan for approval prior to commencement</t>
  </si>
  <si>
    <t>The Contractor shall at all times during the execution, completion and maintenance of the Works, keep open and free from obstruction, all existing footpaths and roadways, adjacent to or near the site. The Contractor shall also arrange to carry out the work in a manner that will cause the least possible interference with the flow of traffic on all roadways.</t>
  </si>
  <si>
    <t>The Contractor should note that no parking while be available on site. All deliveries will need to be made during normal working hours</t>
  </si>
  <si>
    <t>FIRE FIGHTING EQUIPMENT</t>
  </si>
  <si>
    <t>The Contractor shall allow for installing, maintaining and removing on completion of the works, all fire fighting equipment necessary to comply with the relevant fire regulations.</t>
  </si>
  <si>
    <t>CRITICAL PATH PROGRAMMING</t>
  </si>
  <si>
    <t>The Contractor shall submit a Detailed Programme to the ER, within 10 days of his receipt of the order to commence, setting out a building programme forecast.  Each trade operation and sub-contract, including any Specialists, shall be shown on the Programme in Building / Installation sequence and the dates on which they are to start and finish are to be indicated.  The Contractor shall allow for reviewing, updating and re-issuing the Detailed Programme as and when required by the Building Surveyor. The actual progress made by each trade operation and sub-contract, including any Specialists, shall be shown against the planned progress.  The Detailed Programme shall indicate the identified critical path including the placement of orders for materials on special or long delivery.  The Contractor shall submit weekly records of the resources on site (labour, materials etc) to the ER.</t>
  </si>
  <si>
    <t xml:space="preserve">DISBURSEMENTS ARISING FROM THE EMPLOYMENT OF WORKPEOPLE: </t>
  </si>
  <si>
    <t xml:space="preserve">Tendering Contractors shall include for:-  1. Holidays.  2. Pay Related Social Insurance.  3. Wet Time.  4. Employer's Liability Insurance.  5. Public Liability Insurance.  6. Payment and Clerical Work (including bereavement leave  and  ""check off"")"  7. Pension Scheme.  8. Guaranteed Week.  9. Redundancy Scheme.  10. Sick Pay Scheme.  11. Anco/Levy Grant.  12. Travelling Allowance/Country Money.  13. Meal Allowance.  14. Tool Allowance.  15. Higher rates of wages, subsistence, lodging.  16. Operation of incentive scheme and cost of overtime  working.  17. All other disbursements arising from the employment of  labour.  </t>
  </si>
  <si>
    <t>PENSION / SICK PAY SCHEME</t>
  </si>
  <si>
    <t xml:space="preserve">The successful contractor shall be a member of the  Construction Industry Federation's Pension / Sick Pay  Scheme and shall comply with their obligations to make  Pension Fund / Sick Pay contributions. Before the Contract  is awarded evidence of membership of the scheme shall be  sought from the Contractor in the form of receipts for payments made. The Construction Industry Federation may be  consulted for evidence of membership in specific cases.  </t>
  </si>
  <si>
    <t xml:space="preserve">MAINTENANCE OF ROADS: </t>
  </si>
  <si>
    <t>Maintain public and private roads, footpaths, kerbs, etc., and keep the approaches to the site clear of mud. The Contractor is to make good any damage caused by his own or any Sub-Contractors or Suppliers transport as his own expense.  The Contractor must ensure that there is not interference with the free flow of traffic.</t>
  </si>
  <si>
    <t>The Contractor should ensure that all roads are cleaned on a daily basis</t>
  </si>
  <si>
    <t>REMOVING RUBBISH / WASTE DISPOSAL</t>
  </si>
  <si>
    <t>Rubbish containers shall be provided on site, all rubbish shall be stored in same and these containers shall be removed when they are full and replaced, the accumulation of rubbish on site will not be permitted.</t>
  </si>
  <si>
    <t>Waste Management (landfill levy) Regulations 2002 the landfill levy has come into force since 1 June 2002. It applies to wastes delivered for disposal at landfill sites, including C &amp; D wastes. C &amp; D waste which is used in landfill site engineering, restoration or remediation purposes, is exempt from the levy when it is non-hazardous comprising of concrete, bricks, tiles, road planings, or other similar materials and its particle size is less than 150mm. Excavation spoil which is used for landfill site engineering, restoration or remediation purposes is exempt from the levy when it is comprised of clay, sand , gravel or stone. The disposition in a quarry is exempt where such material is in a chemically unaltered state. The contractor shall include for complying with these regulations.</t>
  </si>
  <si>
    <t>Demolition waste must be segregated into the different waste streams so that it can be reused, recycled or disposed of in an appropriate way.  Where demolition waste cannot be reused or recycled, the waste must be transported to the authorised waste facilities using the servixces of an authorised waste collector.  The Contractor shll prepare a Construction &amp; Demolition Waste Management Plan for the site.  Full records must be maintained on site or in the Client's offices to prove that waste has been managed properly to show all movement of waste removed from the site during the construction stage of the project.</t>
  </si>
  <si>
    <t>CLEANING THE WORK ON COMPLETION:</t>
  </si>
  <si>
    <t>Clean the works thoroughly inside and out removing all splashes, deposits, rubbish and surplus materials.  Remove all temporary markings, coverings, and protective wrappings, unless otherwise stated.  Use cleaning materials only as recommended by cleaning material manufacturers.  Leave the whole of the Works clean and to the satisfaction of the Building Surveyor on completion.  Touch up minor faults on painted surfaces, carefully matching colour and brushing out edges.  Repaint badly marked areas to suitable breaks or junction.  Adjust, ease, lubricate all doors, windows, drawers, ironmongery, appliances, controls and other moving parts, as necessary to ensure easy and efficient operation.</t>
  </si>
  <si>
    <t xml:space="preserve">CONTROL OF NOISE:  </t>
  </si>
  <si>
    <t>Comply with Statutory Requirements relating to control of noise levels on site.  Fit all compressors and percussion tools with effective silencers of a type recommended by the manufacturers of the compressors or tools.  The Contractor is required to take all necessary measures to ensure that the nose and vibrations are reduced to the minimum during the period of the works.  Pneumatic tools, compressors, drills, electrical appliances, pumps, generators etc., will be muffled at all times.  When such work is likely to affect immediately adjoining properties, the tenants or occupiers are to be given due notice by the Contractor of the Operation.</t>
  </si>
  <si>
    <t>The Contractor shall ensure that all measures to control the noise levels produced by his operations on site required under or by virtue of any enactment or regulations, or by the working rules of any industry are strictly complied with.</t>
  </si>
  <si>
    <t>Annoyance to Neighbours:  The Contractor will be responsible for carrying out the works with the minimum disturbance or annoyance to adjoining owners and neighbours and for making good at his own expense any damage that may be caused to adjoining property whatsoever.</t>
  </si>
  <si>
    <t>item</t>
  </si>
  <si>
    <t>CONTROL OF POLLUTION:</t>
  </si>
  <si>
    <t>Do not cause pollution or damage the environment in any way.</t>
  </si>
  <si>
    <t>GARDA REGULATIONS:</t>
  </si>
  <si>
    <t>Ascertain and comply with Garda Regulations affecting the execution of the Works.</t>
  </si>
  <si>
    <t xml:space="preserve">BUILDING TOLERANCE:  </t>
  </si>
  <si>
    <t>Shall be Grade 1 of the Draft for Development Accuracy in Building P.D. 6440 - Part 2. November 1969 of B.S.T.</t>
  </si>
  <si>
    <t xml:space="preserve">SITES OF ARCHAEOLOGICAL / HISTORICAL IMPORTANCE: </t>
  </si>
  <si>
    <t>If the site is considered to be of archaeological or historical importance, the Contractor must enter into the specific arrangements with the Client, Local Authority, commissioners of Public Works, National Monuments Advisory Council or any other relevant body, for the proper excavation and recording of Archaeological material or structure before work can commence.</t>
  </si>
  <si>
    <t>ARCHAEOLOGICAL DIG:</t>
  </si>
  <si>
    <t>All diggings, excavation and other ground disturbance of any monument including any buried external fosse shall be carried out under the supervision of a qualified archaeologist approved by the National Monuments Service. No such ground disturbance shall take place other than with the consent of such archaeologist and in the event of any items of archaeological significance being identified, work shall cease until the area has been archaeologically resolved.</t>
  </si>
  <si>
    <t>AS BUILT DRAWINGS:</t>
  </si>
  <si>
    <t>At Practical Completion, the Contractor is responsible for furnishing the Building Surveyor with three complete sets of fully annotated as built drawings - Refer below</t>
  </si>
  <si>
    <t>All site services and invert and cover levels. All electrical services. All mechanical services. Structural drawings. Building Surveyors drawings.</t>
  </si>
  <si>
    <t>FREEDOM OF INFORMATION ACT 1997</t>
  </si>
  <si>
    <t>The Client undertakes to use its best endeavours to hold confidential, any information provided by you in this tender, subject to our obligations under law, including the Freedom of Information Act 1988 which came into force for local authorities on 21st October 1998.</t>
  </si>
  <si>
    <t>Should you wish that any of the information supplied by you in this tender should not be disclosed because of its sensitivity, you should when providing information, identify same and specify reasons for its sensitivity.   The Department will consult with you about this information before a decision on any Freedom of Information request is received.  If you consider that none of the information supplied to you is confidential or commercially sensitive, you should make a statement to that effect.</t>
  </si>
  <si>
    <t>Please note that in the event that no information is identified as sensitive with supporting reasons then it is likely to be released in response to a request under the Freedom  of Information Act.</t>
  </si>
  <si>
    <t>REGULATIONS AND BYE LAWS</t>
  </si>
  <si>
    <t>The Contractor is to conform to the provisions of all acts passed or adopted by Oireachtas of Ireland which may in any way affect the works and observe all orders, rules or regulations and byelaws of the Municipal Authorities or companies with whose system the structures are connected and shall indemnify the Employer against all claims or liabilities.  Particular attention is drawn to the Building Control (Amendment) Regulations 2013 : (S.I. 80) and the associated Code of Practice.</t>
  </si>
  <si>
    <t>The Contractor will issue to the Building Surveyor a letter of confirmation which will state that the works have been carried out in accordance with the contract documentation and in compliance with the most current Building Regulations [Particular attention is drawn to the Building Control (Amendment) Regulations 2013 : (S.I. 80) and the associated Code of Practice.</t>
  </si>
  <si>
    <t>The Contractor will issued to the Building Surveyor a letter of confirmation which will state that the works have been carried out in accordance with the contract documentation and in compliance with the most current Building Regulations.</t>
  </si>
  <si>
    <t>PROTECTION</t>
  </si>
  <si>
    <t>Allow for protecting the works from damage by inclement weather, overloading, impact, or any other cause whatsoever. Provide waterproof and frost proof coverings, temporary shelters, temporary drainage and any other necessary protection for this purpose. Make good any damage caused by ineffective protection regardless of the cause.</t>
  </si>
  <si>
    <t>PAYMENTS FOR MATERIALS ON SITE</t>
  </si>
  <si>
    <t>The Contractor should note that payments for materials on site, will not be permitted to be included in any interim payments.</t>
  </si>
  <si>
    <t>WORK OUTSIDE THE CONTRACT</t>
  </si>
  <si>
    <t>The Contractor should note that claims for additional works will not be entertained unless specifically requested in writing to the ER for approval.</t>
  </si>
  <si>
    <t>The costs associated with any variations, change orders or additional works must be agreed in advance with the ER, prior to executing such work.  Should the Contractor decide to carry out additional works, without prior agreement of the costs with the ER, the Contractor shall not be reimbursed for the costs of such work.</t>
  </si>
  <si>
    <t>COMMISSIONING AND RECORDS</t>
  </si>
  <si>
    <t>Commissioning and Records system.</t>
  </si>
  <si>
    <t>The Contractor shall develop for each element and sub-contractor a system of commissioning and furnishing records.  This system shall be subject to the approval of the Employers Representative.</t>
  </si>
  <si>
    <t>The individual commissioning and record requirements shall be based on the relevant IS and/or BS standard specifications and the information contained in the Preambles and Specification for this Contract.</t>
  </si>
  <si>
    <t>The Contractors plan for commissioning and records shall be agreed prior to commencement of the particular section of the Works involved.  The plan shall fully describe the methods, resources and documentation for the implementation of the commissioning and records.  The plan shall include provision and procedures under the following headings:</t>
  </si>
  <si>
    <t>1.Method Statement.</t>
  </si>
  <si>
    <t>2.Progress, Review and Control System.</t>
  </si>
  <si>
    <t>3.Schedule of Documentation</t>
  </si>
  <si>
    <t>The Contractor shall provide for complying with the full requirements of commissioning and furnishing records as set out in this section and as fully detailed in the Preambles and Specification.</t>
  </si>
  <si>
    <t>Method Statement</t>
  </si>
  <si>
    <t>The Contractor shall allocate a named member of his staff the responsibility for agreeing the Method Statement for each item to be commissioned and records to be provided and include for managing the work of the various sub-contractors involved.  Include for review and agreement between all parties to the final satisfaction of the Employers Representative.</t>
  </si>
  <si>
    <t>The Method Statement provided shall detail all aspects of technique, resources, setting to work, instructing the Employer's personnel, special instruments etc.</t>
  </si>
  <si>
    <t>Progress Review and Control System.</t>
  </si>
  <si>
    <t>The Method Statement shall be periodically and systematically reviewed by the Contractor to ensure it's success. The Employers Representative shall be informed of discussions on progress by copy of relevant minutes of meetings, correspondence, etc.</t>
  </si>
  <si>
    <t>Schedule of Documentation</t>
  </si>
  <si>
    <t>The Contractor shall maintain records of commissioning and ensure all sub-contractors, manufacturers, suppliers and independent inspecting authorities do likewise.  Documentation shall include:</t>
  </si>
  <si>
    <t>1.Evidence of satisfactory "setting-to-work" and "regulating" of the particular element of the installation.</t>
  </si>
  <si>
    <t>2.Instructing the Employer's nominated personnel in the correct and most efficient operation of the element or item of the installation for a minimum period of four weeks.</t>
  </si>
  <si>
    <t>3.Comprehensive operating maintenance documentation, three sets.</t>
  </si>
  <si>
    <t>4.Framed diagrams of  "as fixed" plant and equipment framed and covered with glass and wall mounted in the appropriate plantroom. Additional copies of the schedule to be provided for Employer's reference.  A triplicate set of as-built record drawings.  Selected drawings shall be mounted on hardboard and sealed.</t>
  </si>
  <si>
    <t>5.Recommended list of spare parts, priced, and advise of storage conditions. Copies of the tests carried out under the Quality Assurance system.</t>
  </si>
  <si>
    <t>The Contractor shall ensure, as far as possible that the commissioning and records are fully available at the date of certification of Substantial Completion by the Employers Representative, but no later than six weeks after that date.</t>
  </si>
  <si>
    <t>Handover Package</t>
  </si>
  <si>
    <t>The Contractor shall provide the following information on the building and other works to the Employers Representative;</t>
  </si>
  <si>
    <t>1.Two prints of "As Built" drawings.</t>
  </si>
  <si>
    <t>2.Certificates from mechanical and electrical contractors confirming that their installations conform with regulations and codes of practice.</t>
  </si>
  <si>
    <t>3.Electricity Board test certificates.</t>
  </si>
  <si>
    <t>4.Operation and Maintenance manuals for service installations.</t>
  </si>
  <si>
    <t>5.Property log book (two copies) comprising details of major materials and components with the addresses and telephone numbers of the manufacturer or supplier together with the maintenance instructions.  The major components shall include but not be restricted to the following:</t>
  </si>
  <si>
    <t>5.1 Colour schedules</t>
  </si>
  <si>
    <t>5.2 Fittings</t>
  </si>
  <si>
    <t>5.3 Floor, wall and ceiling finishes</t>
  </si>
  <si>
    <t>6.Keys; all keys to be labelled and to be provided in triplicate.</t>
  </si>
  <si>
    <t>7.Certification that the building complies with Building Regulations.</t>
  </si>
  <si>
    <t>The Contractor shall ensure, that the handover package is fully available at the date of certification of Substantial Completion by the Employers Representative.</t>
  </si>
  <si>
    <t>IMPLEMENTATION AND COMPLIANCE WITH THE BUILDING REGULATIONS:</t>
  </si>
  <si>
    <t>The Contractors attention is drawn to his statutory duty to ensure that the construction of the buildings is in accordance with the requirements of the Building Control Acts, The Building Control Regulations and the Building Regulations currently in operation.</t>
  </si>
  <si>
    <t>CERTIFICATE OF COMPLIANCE WITH BUILDING REGULATIONS</t>
  </si>
  <si>
    <t xml:space="preserve">It is a condition of Contract that the Contractor provides a Certificate that the Works have been built/completed in accordance with the Building Regulations.  The wording of the Certificate shall be in compliance with "Opinion of Compliance of Contractor" and " Opinion of Compliance of Sub-Contractor" </t>
  </si>
  <si>
    <t>The Contractor shall co-ordinate the work of all specialist sub-contractors and specialist sub-contractors with design.</t>
  </si>
  <si>
    <t>The Contractor shall co-ordinate the works of the Ancillary Certifiers.</t>
  </si>
  <si>
    <t>Post Tender and prior to commencement of works on site, the Contractor shall co-ordinate the notification of inspections and records with the ER and the Ancillary Certifiers in accordance with the Inspection Notification Framework.</t>
  </si>
  <si>
    <t>The form of Ancillary Completion Certificate to be used are included in the Tender Documentation.</t>
  </si>
  <si>
    <t>The Contractor shall ensure that there are at all times on the site sufficient suitably qualified, experienced and competent staff to supervise all work carried out under the contract: Competency assessment Statement.</t>
  </si>
  <si>
    <t>Supervision of the works shall always be the responsibility of the Contractor and where relevant, the Specialist Sub-Contractor(s).</t>
  </si>
  <si>
    <t>Supervision shall be provided both on and off the site that shall instruct the Sub-Contractors tradesmen.</t>
  </si>
  <si>
    <t>Undertake all work will skill and care in order to produce work fit for its intended purpose and of good quality under the direct supervision.</t>
  </si>
  <si>
    <t>Sub-Contract pre-installation meetings shall be organised by the Contractor with CA/ER, Assigned Certifier, Specialist Sub-Contractor, and Manufacturers representatives. the Contractor shall keep records of all such meetings.</t>
  </si>
  <si>
    <t>The Sub-Contractor shall notify the Contractor the names of his appointed supervisors. No work shall be carried out unless one of the appointed supervisors are present.</t>
  </si>
  <si>
    <t>All work shall be carried out in accordance with the terms and requirements of the Works Requirements and approved submissions and samples.</t>
  </si>
  <si>
    <t>The Building Surveyor or ER shall, if required, make random or periodic visits to the suppliers premises to ensure that the standards of manufacture and quality control are to their satisfaction.</t>
  </si>
  <si>
    <t xml:space="preserve">It is the responsibility of the Contractor to employ competent persons to supervise the works. The inspection plan shall not in any way diminish the duty of the Contractor to properly supervise, and any defective works, whether identified during or after the contract period, remain the sole responsibility of the Contractor. </t>
  </si>
  <si>
    <t>The Builder shall co-ordinate the inspections and provision of records of the Ancillary Certifiers for which he is responsible.</t>
  </si>
  <si>
    <t>INSPECTION PROTOCOLS</t>
  </si>
  <si>
    <t>Co-ordination of tests, inspections and records</t>
  </si>
  <si>
    <t>The appointed Contractor shall meet and co-ordinate and update the Preliminary Inspection Plan with the Contractor's construction programme by agreement with the ER.</t>
  </si>
  <si>
    <t>The Preliminary Inspection Plan is updated to show the agreed inspection milestones.</t>
  </si>
  <si>
    <t>All elements identified in the Inspection Notification Framework to be made available for the inspection at each milestone.</t>
  </si>
  <si>
    <t xml:space="preserve">Complete </t>
  </si>
  <si>
    <t>Not Concealed</t>
  </si>
  <si>
    <t>Safely Accessible</t>
  </si>
  <si>
    <t>The Contractor shall facilitate random inspections by the ER or Ancillary Certifiers as if such inspections were identified in the Inspection Notification Framework</t>
  </si>
  <si>
    <t>The Contractor to provide in a timely manner all certificates and tests for material, products and assemblies</t>
  </si>
  <si>
    <t xml:space="preserve">Advance notice and time for inspections </t>
  </si>
  <si>
    <t>Due consideration shall be given by the Contractor for inspection notices, no claims for extension of time or financial claims shall be considered for delays arising out of inspection or re-inspection requirements</t>
  </si>
  <si>
    <t>The Contractor shall ensure advance notifications are issued with respect to works to be inspected that are identified in the inspection schedule. The minimum advance notice required for inspection of items of works is 5 working days.</t>
  </si>
  <si>
    <t xml:space="preserve">Re-Inspections/Follow-up Inspections </t>
  </si>
  <si>
    <t>The minimum notice required for re-inspection of items of works not complete or requiring remedial works shall be 3 working days</t>
  </si>
  <si>
    <t>The ER shall without delay notify the Contractor of any incomplete work at a given milestone identified in the Inspection Notification Framework</t>
  </si>
  <si>
    <t>The Contractor shall diligently ensure that any incomplete areas of given milestones are completed and that such works are kept available for inspection again, or until a record of completion is furnished, as may be required by the ER chain of communication may lead to delays</t>
  </si>
  <si>
    <t>The Contractor shall diligently ensure that any areas of non compliance are rectified and that such works are kept available for inspection again or until a record of rectifications furnished, as may be required by the ER</t>
  </si>
  <si>
    <t>The Contractor shall ensure all tests and certificates for materials,  components and assemblies listed in the Inspection Notification Framework are undertaken in a timely way. Any test failure shall immediately be made known to the ER/AC, the materials/works in question shall be replaced/rectified and retested undertaken prior to proceeding with subsequent work</t>
  </si>
  <si>
    <t>It is the responsibility of the Contractor to co-ordinate and supervise the works and no claim for delay or cost shall arise from the requirement to re-inspect.</t>
  </si>
  <si>
    <t>Non-Conformance</t>
  </si>
  <si>
    <t>Materials and workmanship - contract clauses Contract/works Requirements - contract clauses Missed Inspections - Ultimately they are recorded on the completed Preliminary Inspection Plan and registered with Building Control</t>
  </si>
  <si>
    <t>RECORD KEEPING</t>
  </si>
  <si>
    <t>Builder's Progress Records</t>
  </si>
  <si>
    <t>The Contractor shall maintain progress records and inspection records prepared by him, prepared in accordance with the Method Statement submitted at tender as set out in this document</t>
  </si>
  <si>
    <t>The Tenderer shall include in their tender, costs for the provision of progress records as the works proceed</t>
  </si>
  <si>
    <t>Method of Recording</t>
  </si>
  <si>
    <t>Promptly provide as the works proceed a copy to the ER of all progress records and inspection records prepared by the Contractor and the Ancillary Certifiers</t>
  </si>
  <si>
    <t>At completion the Contractor shall issue the ER a copy of the records prepared by the Contractor and the Ancillary Certifiers</t>
  </si>
  <si>
    <t>The builder Shall also retain in his own central office all records prepared by the builder and the Ancillary Certifiers for a minimum period of 6 years</t>
  </si>
  <si>
    <t>One hardcopy and/or softcopy of all records shall be issued 5 days in advance of the nominated completion date</t>
  </si>
  <si>
    <t>The record should include evidence of the successful execution of the Contractor's method statement on supervision including tests, check sheets, photographs and memos. Location and date to be a format pre-agreed with the ER</t>
  </si>
  <si>
    <t>Acceptance of such records shall not constitute approval or imply that their content has been examined</t>
  </si>
  <si>
    <t xml:space="preserve">SAFETY, HEALTH AND WELFARE LEGISLATION </t>
  </si>
  <si>
    <t>The Contractor shall provide for all costs in connection with his appointment as Project Supervisor for the Construction Stage (PSCS) herein; including co-operating with the Project Supervisor Design Process in the preparation and hand-over to the Client of the Safety File on Substantial Completion.</t>
  </si>
  <si>
    <t>The Project Supervisor for the Construction Stage (PSCS) shall be the Main Contractor appointed to carry out the Works.</t>
  </si>
  <si>
    <t>The Contractor shall co-operate with the PSDP in the preparation of the Safety File and shall provide all relevant documentation, including all technical manuals, marked up 'as built' drawings and materials safety sheets. The Employer will be unable to take possession of the Works ('Substantial Completion' stage) unless he has received the information and documentation required to allow the Employer comply with his duties in respect of the safe operation of the premises under relevant statutory provisions.</t>
  </si>
  <si>
    <t>The Contractor shall include for a competent person to act as and carry out the duties of Project Supervisor for the duration of the Construction stage as set out in the current Safety, Health and Welfare at work (Construction) Regulations.</t>
  </si>
  <si>
    <t>The Contractor shall ensure that the Project Supervisor for the Construction Stage has the insurances required of the Project Supervisor for the Construction Stage under its appointment.</t>
  </si>
  <si>
    <t>The notification of commencement of construction of the project to the HSA shall be the responsibility of the Project Supervisor for the Construction Stage - the Contractor.</t>
  </si>
  <si>
    <t>The Project Supervisor (Construction Stage) is required to confirm in writing that they will be fully responsible for any temporary works design and construction and the completion of the entire safety file documentation for this project, notwithstanding any provisions relating to these issues under the current Safety, Health and Welfare Regulations.</t>
  </si>
  <si>
    <t xml:space="preserve">The Project Supervisor (Construction Stage) is required to liase with the Project Supervisor (Design Stage) with regards to any temporary works design and construction. </t>
  </si>
  <si>
    <t>Where a tenderer is not deemed competent by the Employer to act as Project Supervisor for the Construction Stage then the tender submitted by that party shall be passed over and deemed invalid.</t>
  </si>
  <si>
    <t>In the event of the Employer deciding to enter into a contract for the execution of the Works, the successful firm shall enter into a contract (the 'Main Contract') using the Conditions of Contract as specified elsewhere. The firm shall also enter into a Collateral Agreement to the Main Contract for the provision of the service of Project Supervisor for the Construction Stage and the performance of the duties outlined in the above mentioned Regulations in consideration of the acceptance by the Employer of the tender, or any modification thereof.</t>
  </si>
  <si>
    <t xml:space="preserve">SAFETY </t>
  </si>
  <si>
    <t xml:space="preserve">The Contractor and all his Sub-Contractors shall produce site specific Safety Statement, prior to occupying the site and commencing works. (Four copies of same to be submitted to the Safety Supervisor (Construction) and the Consulting Engineer / Building Surveyor. </t>
  </si>
  <si>
    <t xml:space="preserve">The site specific Safety Statements referred to above shall pay particular attention to the hazards, risks and risk minimization measures and controls pertaining to:- </t>
  </si>
  <si>
    <t xml:space="preserve">(i) All phases of site occupation in particular the initial site occupation phase and the Building/Site hand-over phase. </t>
  </si>
  <si>
    <t xml:space="preserve">(ii) Any Demolition Works. </t>
  </si>
  <si>
    <t xml:space="preserve">(iii) The erection of site hoarding. </t>
  </si>
  <si>
    <t xml:space="preserve">(iv) Site Traffic, vehicle queueing and construction personnel parking. </t>
  </si>
  <si>
    <t xml:space="preserve">(v) Site excavations. </t>
  </si>
  <si>
    <t xml:space="preserve">(vi) Existing services (power, water, gas, sewage, telephone etc.,) which run adjacent to or through the site. </t>
  </si>
  <si>
    <t xml:space="preserve">(vii) The physical geography of the site, access arrangements, adjoining buildings, pedestrian, thoroughfares, public roads. </t>
  </si>
  <si>
    <t xml:space="preserve">(viii) The potential impact of all works on staff, and visitors of the other members of the public and adjacent Buildings. </t>
  </si>
  <si>
    <t xml:space="preserve">The Contractor and Sub-Contractors shall provide documentary evidence, prior to the commencement of work, that their site managers, engineers, foreman and chargehands have completed a construction safety management course with a recognised national agency. (Details of the Agencies competency, together with the course syllabus, duration and relevance to the Contract in question to be also provided). </t>
  </si>
  <si>
    <t xml:space="preserve">The Contractor and Sub-Contractors shall submit copies of reports on all accidents and dangerous occurrences to the Building Surveyors. </t>
  </si>
  <si>
    <t xml:space="preserve">The Contractor shall be responsible for securing and maintaining safety at all temporary and permanent access roads and perimeter exits, to and from the site, which may be made available to him/her for the purpose of accessing the site. This to include:- </t>
  </si>
  <si>
    <t xml:space="preserve">(i) The provision of barriers, with chain link skirting under at perimeter exits to site property - for the purpose of preventing unauthorised entry. </t>
  </si>
  <si>
    <t xml:space="preserve">(ii) The provision of hazard warning signage to the boundaries of the construction site and its access roads and road exit points. </t>
  </si>
  <si>
    <t xml:space="preserve">(iii) The maintenance of safe pedestrian and vehicular access, as required, across all temporary access roads assigned to the Contractor. </t>
  </si>
  <si>
    <t xml:space="preserve">(iv) The provision of adequate illumination and traffic control arrangements. </t>
  </si>
  <si>
    <t xml:space="preserve">All works undertaken outside construction site boundaries, is to be notified to the ER in reasonable time to enable him to issue instructions accordingly. </t>
  </si>
  <si>
    <t xml:space="preserve">The Contractor shall ensure that the construction site is enclosed by a secure hoarding minimum height 1.8m. The hoarding shall be supported in position by timber or steel posts, of adequate strength, set in concrete. </t>
  </si>
  <si>
    <t xml:space="preserve">The Contractor shall ensure that any access roads and thoroughfares used in connection with any phase of the works shall be kept free of debris, mud and stones on a daily cleaning programme. Any damage incurred to access roads, grassed areas and thoroughfares shall be repaired at the end of each working day. </t>
  </si>
  <si>
    <t xml:space="preserve">Any chemicals, oils or fuels stored or dispensed on site in conjunction with the works shall be undertaken within/or upon a bunded platform or compound, which is designed so as to prevent leakage to the ground or ground water of any potential contaminant. </t>
  </si>
  <si>
    <t xml:space="preserve">Any excavations external to the construction site shall be protected by secure physical barriers incorporating reflectorized panels. No excavation shall be left unattended unless covered and illuminated. </t>
  </si>
  <si>
    <t>COVID-19 PANDEMIC HEALTH &amp; SAFETY PROCEDURES</t>
  </si>
  <si>
    <t>The Contractor shall include in his tender sum for all costs associated with compliance with the relevant Covid-19 protocols, safe workplace restrictions and measures.  The Contractor shall obtain the Standard Operating Procedures from the CIF and implement all measures they deem necessary to safeguard employees, sub-contractors and visitors to the site.  The Contractor must comply with HSE and Government guidelines with regard to physical distancing and other Covid-19 measures.</t>
  </si>
  <si>
    <t>SAFETY FILE</t>
  </si>
  <si>
    <t>SAFETY FILE: The Safety File will contain but shall not be restricted to the following:</t>
  </si>
  <si>
    <t>1.Summary document detailing main features of building and structure and specific safety aspects all referred to detailed specification drawings O &amp; M files etc.</t>
  </si>
  <si>
    <t>2.The most recent revisions of construction drawings of the structure or structures.</t>
  </si>
  <si>
    <t>3.Specifications detailing methods of construction.</t>
  </si>
  <si>
    <t>4.Specifications detailing fire safety features.</t>
  </si>
  <si>
    <t>5.As built drawings showing services in the structures including wiring, plumbing, gas etc.</t>
  </si>
  <si>
    <t>6.As built drawings showing the layout of services outside the structures including wiring, plumbing, gas etc.</t>
  </si>
  <si>
    <t>7.Any information available on materials used which are known to be hazardous.</t>
  </si>
  <si>
    <t>8.Instructions for routine maintenance especially where it may require particular safety measures.</t>
  </si>
  <si>
    <t>9.Maintenance manuals for all plant and equipment installed.</t>
  </si>
  <si>
    <t>10.Names and addresses of suppliers of various important elements in structures (such as windows, balconies, handrails, fire alarm etc.)</t>
  </si>
  <si>
    <t>Provide adequate protective clothing and safety equipment for the representatives of the Employer and Consultants. These shall include, but are not limited to, the following:</t>
  </si>
  <si>
    <t xml:space="preserve">PROTECTION </t>
  </si>
  <si>
    <t>(a) Protect all Employers property adjacent to the Works but outside the Site of Possession.</t>
  </si>
  <si>
    <t xml:space="preserve">(b) Protect existing boundary walls, railings, entrances, power lines and other features which are to remain in place during the execution of the works. </t>
  </si>
  <si>
    <t xml:space="preserve">(c) Protect from damage all trees, shrubs and hedges not being removed. Under no circumstances are heavy items of plant to drive over of be placed upon the rootbowls of trees that are to be preserved and extreme care must be taken to ensure that no oil or diesel spills occur in such areas. </t>
  </si>
  <si>
    <t xml:space="preserve">(d) The cost of making good any damage will be retained out of monies due on foot of the Contract. </t>
  </si>
  <si>
    <t xml:space="preserve">SAFETY, HEALTH AND WELFARE OF WORKPEOPLE:  </t>
  </si>
  <si>
    <t>Provide for all costs,  incurred by complying with all safety, health and welfare regulations, appertaining to all work people employed on the site.  Such accommodation as the Contractor is required to supply shall be cleared away on completion and the area made good.</t>
  </si>
  <si>
    <t>ANY OTHER ITEMS</t>
  </si>
  <si>
    <t>The Contractor should allow here for any other work related items he may wish to include a cost for which do not appear elsewhere within this Section. Details should be included within the tender submission for such items and detailed below</t>
  </si>
  <si>
    <t>EL (-0) DEMOLITION &amp; ALTERATIONS</t>
  </si>
  <si>
    <t>INFORMATION</t>
  </si>
  <si>
    <t>For detailed description of workmanship and materials see drawings and specification</t>
  </si>
  <si>
    <t>The Tenderer is advised that all measurements and descriptions shall be read in conjunction with the Building Surveyors Drawings and Specification</t>
  </si>
  <si>
    <t>For details refer to Building Surveyors Drawings and specification</t>
  </si>
  <si>
    <t>Allow for bringing and removal on completions all plant required for this element of work</t>
  </si>
  <si>
    <t>Note: Tendering Contractor must visit the site to ascertain full extent of demolition works, no claim will be entertained following failure to do this</t>
  </si>
  <si>
    <t>All drawings must be read in conjunction with the scope of works, specification and schedules</t>
  </si>
  <si>
    <t>Any items that need clarification should be brought to the attention of the Building Surveyors</t>
  </si>
  <si>
    <t>Any discrepancies in the drawings to be brought to the attention of the Employers Representative prior to commencing work</t>
  </si>
  <si>
    <t>The site is to be adequately protected at all times in accordance with HSA codes of practice</t>
  </si>
  <si>
    <t>Discovery of asbestos or other hazardous materials during demolition works must be reported to the Building Surveyors immediately and work stopped until a strategy of safe removal put in place</t>
  </si>
  <si>
    <t>Prior to demolition services affected by the works are to be located and position marked; Before starting deconstruction / demolition arrange with the appropriate authorities for disconnection of services owned by those authorities and removal of associated fittings and equipment</t>
  </si>
  <si>
    <t>Provide guarding of dangerous works at all times, including outside of working hours; Illuminate during hours of darkness and prevent access by unauthorised persons.</t>
  </si>
  <si>
    <t>All debris to be removed from site and disposed of to registered handling facilities in accordance with Irish &amp; EU Law</t>
  </si>
  <si>
    <t>Check with Building Surveyor before removal of any items not indicated on the drawing</t>
  </si>
  <si>
    <t>DEMOLITION &amp; ALTERATIONS</t>
  </si>
  <si>
    <t>DEMOLITIONS</t>
  </si>
  <si>
    <t>General Rules</t>
  </si>
  <si>
    <t>Carefully maintain all sections of the building which are being retained; the Contractor is advised to visit the site to satisfy himself as to the extent of works required to meet the design and scope of work requirements</t>
  </si>
  <si>
    <t>Maintain controls and monitoring noise and vibration during the course of the works</t>
  </si>
  <si>
    <t>Maintain controls and monitoring dust during the course of the works</t>
  </si>
  <si>
    <t>Contractor to undertake photographic dilapidation survey of the existing property and boundary walls prior to commencement of work on site.  Any subsequent damage within the boundary of the site to be made good at the Contractor's own expense</t>
  </si>
  <si>
    <t>Contractor to take care not to damage existing boundaries during the course of the Works.  Any damage caused shall be made good at the Contractor's own expense</t>
  </si>
  <si>
    <t>m2</t>
  </si>
  <si>
    <t>ALTERATIONS</t>
  </si>
  <si>
    <t>Nr</t>
  </si>
  <si>
    <t>Fixtures &amp; Fittings</t>
  </si>
  <si>
    <t>m</t>
  </si>
  <si>
    <t>Finishes</t>
  </si>
  <si>
    <t>Take up and remove existing floor finishes and dispose off site to licensed waste disposal depot; make good floor ready for new finish; all as per Building Surveyors drawings and specification</t>
  </si>
  <si>
    <t>Extra over for</t>
  </si>
  <si>
    <t>Debris</t>
  </si>
  <si>
    <t>Allow for removing all debris off site to a licensed waste disposal depot</t>
  </si>
  <si>
    <t>Temporary Work</t>
  </si>
  <si>
    <t>Protections</t>
  </si>
  <si>
    <t>Allow for protecting the existing building, services and neighbouring properties during construction</t>
  </si>
  <si>
    <t>OTHER WORK</t>
  </si>
  <si>
    <t>The Contractor shall satisfy himself with the above items. The Contractor shall identify hereunder any additional works deemed necessary to complete this element of the works. The cost of same shall be shown opposite. No claims for any additional works or quantities not measured above or identified below shall be entertained</t>
  </si>
  <si>
    <t>EL (22) INTERNAL WALLS</t>
  </si>
  <si>
    <t>All dimensions are in millimetres and levels meters. Use figured dimensions only.</t>
  </si>
  <si>
    <t>All works to be carried out in accordance with current building regulations including subsequent amendments and including for all other I.S. B.S. &amp; S.R standards as set out therin</t>
  </si>
  <si>
    <t>Contractor must verify all dimensions on site before setting out, commencing work or producing any shop drawings.</t>
  </si>
  <si>
    <t>All works to comply with Health &amp; Safety Act</t>
  </si>
  <si>
    <t>FLOOR, WALL AND CEILING FINISHES</t>
  </si>
  <si>
    <t>STUD PARTITIONS</t>
  </si>
  <si>
    <t>Partitions (60 Min Fire Rated)</t>
  </si>
  <si>
    <t>Extra over on above for</t>
  </si>
  <si>
    <t>Abutments to other finishes</t>
  </si>
  <si>
    <t>Forming door openings</t>
  </si>
  <si>
    <t>EL (31) EXTERNAL WALL COMPLETIONS</t>
  </si>
  <si>
    <t>This element of the work has been measured from the Building Surveyors Drawings and specifications</t>
  </si>
  <si>
    <t>The tenderers should examine the Building Surveyors Drawings and Specifications and satisfy themselves as to the nature and extent of works outlined below and should include for all costs in connection with same.</t>
  </si>
  <si>
    <t>The Contractor is deemed to have carefully studied the Drawings and Specifications, and included in his rates hereunder for the correct and complete execution of this element of the works.</t>
  </si>
  <si>
    <t>Shop drawings are to be provided by the Contractor to be agreed with the Building Surveyor, prior to manufacturing. The Contractor shall include here for all associated costs.</t>
  </si>
  <si>
    <t>METALWORK - NON STRUCTURAL</t>
  </si>
  <si>
    <t>COMPOSITE ITEMS</t>
  </si>
  <si>
    <t>Doors</t>
  </si>
  <si>
    <t>Supply and install selected thermally broken Aluminium double glazed doors with associated frames; incorporating glazed panels as indicated on Building Surveyors drawings; including all mastic pointing and fixing complete; including all ironmongery to Building Surveyors approval; Colour to be selected by Client; installed in accordance with manufacturers instructions; all as per Building Surveyors drawings and specification</t>
  </si>
  <si>
    <t>Extra over on all doors</t>
  </si>
  <si>
    <t>Level access threshold to all external doors; Thresholds to be a maximum of 15mm; all as per Building Surveyors drawings and specification</t>
  </si>
  <si>
    <t>PAINTING AND DECORATING</t>
  </si>
  <si>
    <t xml:space="preserve">PAINTING </t>
  </si>
  <si>
    <t>Second Fixings</t>
  </si>
  <si>
    <t>Prepare surfaces, knots to be spot treated, prime and paint with 2 undercoat and 1 finishing coat of selected paint / varnish; colours to be selected by the Building Surveyor</t>
  </si>
  <si>
    <t>Window boards; &lt; 300mm wide</t>
  </si>
  <si>
    <t>AIRTIGHTNESS</t>
  </si>
  <si>
    <t>MEMBRANES</t>
  </si>
  <si>
    <t>Generally</t>
  </si>
  <si>
    <t>Selected airtightness tape to be applied to all external window and door surrounds to achieve airtightness requirements; Installed in accordance with manufacturers instructions</t>
  </si>
  <si>
    <t>&lt; or = 300mm: New Doors</t>
  </si>
  <si>
    <t>EL (32) INTERNAL WALLS COMPLETIONS</t>
  </si>
  <si>
    <t>The door manufacturer is to be approved by the Client / Building Surveyor prior to ordering</t>
  </si>
  <si>
    <t>WOODWORK</t>
  </si>
  <si>
    <t>BOARDING AND SECOND FIXINGS</t>
  </si>
  <si>
    <t>Architrave</t>
  </si>
  <si>
    <t>Softwood architrave; neatly mitred angles; screw and pellet fix to walls; all as per Building Surveyors drawings and specification</t>
  </si>
  <si>
    <t>Door and Frame Sets</t>
  </si>
  <si>
    <t>SUNDRIES</t>
  </si>
  <si>
    <t>Ironmongery</t>
  </si>
  <si>
    <t>Supply and fit selected Chrome finish ironmongery; Installed in accordance with manufacturers instructions, all as per Building Surveyors drawings and specification</t>
  </si>
  <si>
    <t xml:space="preserve">Lever handles </t>
  </si>
  <si>
    <t>Pair</t>
  </si>
  <si>
    <t>5 lever mortice lock and cylinder</t>
  </si>
  <si>
    <t>Stainless steel hinges</t>
  </si>
  <si>
    <t>75 x 400mm aluminium pushplate</t>
  </si>
  <si>
    <t>200mm high aluminium kickplate</t>
  </si>
  <si>
    <t>Dorma TS99 free swing door closers or similar approved; Door closers to be linked to fire alarm system; supplied and installed in accordance with manufacturers instructions; all as per Building Surveyors drawings and specification</t>
  </si>
  <si>
    <t>Architraves: &lt; or = 300mm wide</t>
  </si>
  <si>
    <t>Door and frames: &gt; 300mm wide</t>
  </si>
  <si>
    <t>For detailed description of workmanship and materials see specification.</t>
  </si>
  <si>
    <t>The tenderers should examine the Building Surveyors drawings and specifications and satisfy themselves as to the nature and extent of works outlined below and should include for all costs in connection with same.</t>
  </si>
  <si>
    <t>PAINTING &amp; DECORATING</t>
  </si>
  <si>
    <t>PAINTING</t>
  </si>
  <si>
    <t>Walls</t>
  </si>
  <si>
    <t>EL (42) WALL FINISHES INTERNALLY</t>
  </si>
  <si>
    <t>FLOOR, WALL &amp; CEILING FINISHES</t>
  </si>
  <si>
    <t>WALLS</t>
  </si>
  <si>
    <t>Walls: &gt; 300mm wide</t>
  </si>
  <si>
    <t xml:space="preserve">Tiling </t>
  </si>
  <si>
    <t>Selected wall tiles; colour to be confirmed by the Building Surveyor; including for all surface preparation, adhesives, beading, trims and labour in fixing of wall tiles complete; all as per Building Surveyors drawings and specification</t>
  </si>
  <si>
    <t>Prepare surfaces and apply 1 undercoat and 2 finishing coats of Dulux or equal approved emulsion paint; colours to be selected by Building Surveyor; all as per Building Surveyors drawings and specification</t>
  </si>
  <si>
    <t>Reveals: &lt; or = 300mm wide</t>
  </si>
  <si>
    <t>EL (43) FLOOR FINISHES</t>
  </si>
  <si>
    <t>For details refer to the Building Surveyors drawings, finishes schedule &amp; specification</t>
  </si>
  <si>
    <t>The Contractor is solely responsible for ensuring that the concrete floor slabs are sufficiently dried out before any floor finishes are laid.</t>
  </si>
  <si>
    <t>FLOOR, WALLS &amp; CEILING FINISHES</t>
  </si>
  <si>
    <t>FLOORS</t>
  </si>
  <si>
    <t>&gt; 300mm wide</t>
  </si>
  <si>
    <t>Vinyl Floor Finishes</t>
  </si>
  <si>
    <t>Coved skirting 150mm high with aluminium coving strip</t>
  </si>
  <si>
    <t>EL (45) CEILING FINISHES</t>
  </si>
  <si>
    <t>CEILINGS</t>
  </si>
  <si>
    <t>Insulation</t>
  </si>
  <si>
    <t>Ceilings</t>
  </si>
  <si>
    <t>Ceilings: &gt; 300mm wide</t>
  </si>
  <si>
    <t>EL (56) BUILDING SERIVICES - (MAINLY PIPED &amp; DUCTED)</t>
  </si>
  <si>
    <t>Note: This element of the works is not measured in accordance with ARM - (ARM QUALIFICATION)</t>
  </si>
  <si>
    <t xml:space="preserve">For detailed description of workmanship and materials see specification.  </t>
  </si>
  <si>
    <t>Any discrepancies in the drawings to be brought to the attention of the Building Surveyor prior to commencing work</t>
  </si>
  <si>
    <t>All firestopping to be carried out by an approved fire stopping Contractor and in accordance with manufacturers details</t>
  </si>
  <si>
    <t>The Main Contractor is deemed to have checked the submission of their selected specialist to ensure full compliance with the said detail design, specification and drawings.</t>
  </si>
  <si>
    <t>MECHANICAL INSTALLATION</t>
  </si>
  <si>
    <t>Main Contractor to provide the following to specialist sub-contractor</t>
  </si>
  <si>
    <t>General Attendances</t>
  </si>
  <si>
    <t>General attendances as described in Clause B.9.2 of R.I.C.S standard method of Measurement of Building Works, 6th Edition and ARM4 Clause 3 &amp; 4</t>
  </si>
  <si>
    <t xml:space="preserve">Special Attendances </t>
  </si>
  <si>
    <t>Each Specialist Contractor's shall be permitted the use, in common with other trades, engaged on the site, of any available water supply, temporary plumbing and electrical services.</t>
  </si>
  <si>
    <t>Provide safe and dry storage accommodation for the Specialist Contractor's materials, plant and tools.</t>
  </si>
  <si>
    <t>Provide space for the provision by the Specialist Contractors of their own site offices</t>
  </si>
  <si>
    <t>Include for unloading, hoisting and placing into position all items of heavy plant supplied by the Specialist Contractor's</t>
  </si>
  <si>
    <t>Allow for protective materials / sheeting to protect each exposed Specialist Equipment.</t>
  </si>
  <si>
    <t>Allow for maintaining all ducts, chases, trenches, trunking, etc., clean and free of all water, debris and rodents at all times.</t>
  </si>
  <si>
    <t>Provide lightweight aluminium mobile scaffold complete with floors, ladder and handrails for the installation of new services at high level</t>
  </si>
  <si>
    <t>Provide 63 Amp. 400 Volt; 50Hz. Three-phase power supplies.</t>
  </si>
  <si>
    <t>Provide 32 Amp. 110 volt; 50Hz. Three-phase power supplies.</t>
  </si>
  <si>
    <t>Provide use of temporary roads, paving and paths, standing scaffolding, standby power operated hoisting plant, mess room, sanitary accommodation and welfare facilities.</t>
  </si>
  <si>
    <t>Provide temporary lighting, water supplies, cleaning away of rubbish, space for SubContractor's own Offices and for storage of his Plant and Materials.</t>
  </si>
  <si>
    <t>Any other attendances required and/or requested by the Specialist Contractor including cranage, power etc</t>
  </si>
  <si>
    <t>Builders Work</t>
  </si>
  <si>
    <t>The Contractor is to allow for all additional Works Requirements in respect of the Mechanical Installation in order to fully comply with the Engineer's System Performance Specification and Criteria</t>
  </si>
  <si>
    <t>The Main Contractor must obtain from the specialist contractor in time, and as part of this tender, all necessary information relating to the Mechanical Installation builders work to enable the works to be carried out without interruption. Any additional cost/s incurred as a result of failure to obtain this information will be at the Main Contractors expense.</t>
  </si>
  <si>
    <t>The Contractor is to allow for all builders work requirements in relation to the mechanical installation inclusive, but not limited to, cutting away for and making good after the mechanical specialist, leaving all holes, notches, mortices, sinkings, chases, floor ducts, forming opes and recesses through floors, walls, ceilings, roofs and making good; provision of all fireproofing, insulation, grouting of brackets &amp; supports and boxing out of all necessary pipework; all in strict accordance with Building Surveyors relevant drawings and specifications.</t>
  </si>
  <si>
    <t>Allow for all Builderswork in association with the mechanical installation including forming openings for services; and include all costs associated with builders work here (including fireproofing, chasing existing floors, decoration of radiators and exposed pipework)</t>
  </si>
  <si>
    <t>Fire Stopping</t>
  </si>
  <si>
    <t>Main Contractor to include for firestopping to all service openings and penetrations; fire stopping works to be carried out in accordance with industry best practice and relevant codes and standards</t>
  </si>
  <si>
    <t>EL (69) BUILDING SERVICES - (MAINLY ELECTRICAL)</t>
  </si>
  <si>
    <t>ELECTRICAL INSTALLATION</t>
  </si>
  <si>
    <t xml:space="preserve">The Main Contractor is to allow for the supply and installation of the electrical installation complete as per Building Surveyors drawings and specification; all to be in accordance with current building regulations and statutory requirements; to include but not limited to the following: </t>
  </si>
  <si>
    <t>The Contractor is to allow for all additional Works Requirements in respect of the Electrical Installation in order to fully comply with the Engineer's System Performance Specification and Criteria</t>
  </si>
  <si>
    <t>The Main Contractor must obtain from the specialist contractor in time, and as part of this tender, all necessary information relating to the Electrical Installation builders work to enable the works to be carried out without interruption. Any additional cost/s incurred as a result of failure to obtain this information will be at the Main Contractors expense.</t>
  </si>
  <si>
    <t>The Contractor is to allow for all builders work requirements in relation to the electrical installation inclusive, but not limited to, cutting away for and making good after the mechanical specialist, leaving all holes, notches, mortices, sinkings, chases, floor ducts, forming opes and recesses through floors, walls, ceilings, roofs and making good; provision of all fireproofing, insulation, grouting of brackets &amp; supports and boxing out of all necessary pipework; all in strict accordance with Building Surveyors relevant drawings and specifications.</t>
  </si>
  <si>
    <t>Allow for all builderswork in association with electrical installation; including cutting away for and making good after the electrician including cutting and leaving all holes, notches, mortices, sinkings and chases in both the structure and its coverings and for all making good where required; in strict accordance with the Building Surveyor specification; including all builders work including decorating exposed conduits</t>
  </si>
  <si>
    <t>EL (79) BUILDING FITTINGS &amp; FURNITURE</t>
  </si>
  <si>
    <t>FITTINGS, EQUIPMENT &amp; FURNITURE</t>
  </si>
  <si>
    <t>FURNITURE</t>
  </si>
  <si>
    <t>Supply and install of double bowl and double drainer sink unit with selected mixer tap</t>
  </si>
  <si>
    <t>EL (74) SANITARY FITTINGS</t>
  </si>
  <si>
    <t>FITTINGS</t>
  </si>
  <si>
    <t>Wash Hand Basin &amp; Tap</t>
  </si>
  <si>
    <t>Supply and install wash hand basin and tap complete; Concept Arc 55cm or equal and approved washbasin with pedestal and associated mixer tap; including all fixings, pipework (chrome) and sealants complete; supplied and installed in strict accordance with the manufacturer's instructions</t>
  </si>
  <si>
    <t>Sink and tap complete</t>
  </si>
  <si>
    <t>WC and Cistern</t>
  </si>
  <si>
    <t>Supply and install Armitage Shanks 'Carlton' or equal and approved close coupled wc and cistern; complete with cistern; all with chrome plated fittings; Include for seat and cover; including all fixings, pipework (chrome) and sealants complete; supplied and installed in strict accordance with the manufacturer's instructions</t>
  </si>
  <si>
    <t>TOTAL EXCL VAT</t>
  </si>
  <si>
    <t>Sub-Total: Preliminaries</t>
  </si>
  <si>
    <t>A</t>
  </si>
  <si>
    <t>A.1</t>
  </si>
  <si>
    <t>A.2</t>
  </si>
  <si>
    <t>A.3</t>
  </si>
  <si>
    <t>A.4</t>
  </si>
  <si>
    <t>A.6</t>
  </si>
  <si>
    <t>A.7</t>
  </si>
  <si>
    <t>A.8</t>
  </si>
  <si>
    <t>A.9</t>
  </si>
  <si>
    <t>A.10</t>
  </si>
  <si>
    <t>A.11</t>
  </si>
  <si>
    <t>A.12</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</si>
  <si>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</si>
  <si>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</si>
  <si>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</si>
  <si>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</si>
  <si>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</si>
  <si>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</si>
  <si>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</si>
  <si>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</si>
  <si>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</si>
  <si>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</si>
  <si>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</si>
  <si>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</si>
  <si>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</si>
  <si>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</si>
  <si>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</si>
  <si>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</si>
  <si>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</si>
  <si>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</si>
  <si>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</si>
  <si>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</si>
  <si>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</si>
  <si>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</si>
  <si>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</si>
  <si>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</si>
  <si>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</si>
  <si>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</si>
  <si>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A.39</t>
  </si>
  <si>
    <t>A.40</t>
  </si>
  <si>
    <t>A.41</t>
  </si>
  <si>
    <t>A.42</t>
  </si>
  <si>
    <t>A.43</t>
  </si>
  <si>
    <t>A.44</t>
  </si>
  <si>
    <t>A.45</t>
  </si>
  <si>
    <t>A.46</t>
  </si>
  <si>
    <t>A.47</t>
  </si>
  <si>
    <t>A.48</t>
  </si>
  <si>
    <t>A.49</t>
  </si>
  <si>
    <t>A.50</t>
  </si>
  <si>
    <t>A.51</t>
  </si>
  <si>
    <t>A.52</t>
  </si>
  <si>
    <t>A.53</t>
  </si>
  <si>
    <t>A.54</t>
  </si>
  <si>
    <t>A.55</t>
  </si>
  <si>
    <t>A.56</t>
  </si>
  <si>
    <t>A.57</t>
  </si>
  <si>
    <t>A.58</t>
  </si>
  <si>
    <t>A.59</t>
  </si>
  <si>
    <t>A.60</t>
  </si>
  <si>
    <t>A.61</t>
  </si>
  <si>
    <t>A.62</t>
  </si>
  <si>
    <t>A.63</t>
  </si>
  <si>
    <t>A.64</t>
  </si>
  <si>
    <t>A.65</t>
  </si>
  <si>
    <t>A.66</t>
  </si>
  <si>
    <t>A.67</t>
  </si>
  <si>
    <t>A.68</t>
  </si>
  <si>
    <t>A.69</t>
  </si>
  <si>
    <t>A.70</t>
  </si>
  <si>
    <t>A.71</t>
  </si>
  <si>
    <t>A.72</t>
  </si>
  <si>
    <t>A.73</t>
  </si>
  <si>
    <t>A.74</t>
  </si>
  <si>
    <t>A.75</t>
  </si>
  <si>
    <t>A.76</t>
  </si>
  <si>
    <t>A.77</t>
  </si>
  <si>
    <t>A.78</t>
  </si>
  <si>
    <t>A.79</t>
  </si>
  <si>
    <t>A.80</t>
  </si>
  <si>
    <t>A.81</t>
  </si>
  <si>
    <t>A.82</t>
  </si>
  <si>
    <t>A.83</t>
  </si>
  <si>
    <t>A.84</t>
  </si>
  <si>
    <t>A.85</t>
  </si>
  <si>
    <t>A.86</t>
  </si>
  <si>
    <t>A.87</t>
  </si>
  <si>
    <t>A.88</t>
  </si>
  <si>
    <t>A.89</t>
  </si>
  <si>
    <t>A.90</t>
  </si>
  <si>
    <t>A.91</t>
  </si>
  <si>
    <t>A.92</t>
  </si>
  <si>
    <t>A.93</t>
  </si>
  <si>
    <t>A.94</t>
  </si>
  <si>
    <t>A.95</t>
  </si>
  <si>
    <t>A.96</t>
  </si>
  <si>
    <t>A.97</t>
  </si>
  <si>
    <t>A.98</t>
  </si>
  <si>
    <t>A.99</t>
  </si>
  <si>
    <t>A.100</t>
  </si>
  <si>
    <t>A.101</t>
  </si>
  <si>
    <t>A.102</t>
  </si>
  <si>
    <t>A.103</t>
  </si>
  <si>
    <t>A.104</t>
  </si>
  <si>
    <t>A.105</t>
  </si>
  <si>
    <t>A.106</t>
  </si>
  <si>
    <t>A.107</t>
  </si>
  <si>
    <t>A.108</t>
  </si>
  <si>
    <t>A.109</t>
  </si>
  <si>
    <t>A.110</t>
  </si>
  <si>
    <t>A.111</t>
  </si>
  <si>
    <t>A.112</t>
  </si>
  <si>
    <t>A.113</t>
  </si>
  <si>
    <t>A.114</t>
  </si>
  <si>
    <t>A.115</t>
  </si>
  <si>
    <t>A.116</t>
  </si>
  <si>
    <t>A.117</t>
  </si>
  <si>
    <t>A.118</t>
  </si>
  <si>
    <t>A.119</t>
  </si>
  <si>
    <t>A.120</t>
  </si>
  <si>
    <t>A.121</t>
  </si>
  <si>
    <t>A.122</t>
  </si>
  <si>
    <t>A.123</t>
  </si>
  <si>
    <t>A.134</t>
  </si>
  <si>
    <t>A.124</t>
  </si>
  <si>
    <t>A.125</t>
  </si>
  <si>
    <t>A.126</t>
  </si>
  <si>
    <t>A.127</t>
  </si>
  <si>
    <t>A.128</t>
  </si>
  <si>
    <t>A.129</t>
  </si>
  <si>
    <t>A.130</t>
  </si>
  <si>
    <t>A.131</t>
  </si>
  <si>
    <t>A.132</t>
  </si>
  <si>
    <t>A.133</t>
  </si>
  <si>
    <t>A.135</t>
  </si>
  <si>
    <t>A.136</t>
  </si>
  <si>
    <t>A.137</t>
  </si>
  <si>
    <t>A.138</t>
  </si>
  <si>
    <t>A.139</t>
  </si>
  <si>
    <t>A.140</t>
  </si>
  <si>
    <t>A.141</t>
  </si>
  <si>
    <t>A.142</t>
  </si>
  <si>
    <t>A.143</t>
  </si>
  <si>
    <t>A.144</t>
  </si>
  <si>
    <t>A.145</t>
  </si>
  <si>
    <t>A.146</t>
  </si>
  <si>
    <t>A.147</t>
  </si>
  <si>
    <t>A.148</t>
  </si>
  <si>
    <t>A.149</t>
  </si>
  <si>
    <t>A.150</t>
  </si>
  <si>
    <t>A.160</t>
  </si>
  <si>
    <t>A.151</t>
  </si>
  <si>
    <t>A.152</t>
  </si>
  <si>
    <t>A.153</t>
  </si>
  <si>
    <t>A.154</t>
  </si>
  <si>
    <t>A.155</t>
  </si>
  <si>
    <t>A.156</t>
  </si>
  <si>
    <t>A.157</t>
  </si>
  <si>
    <t>A.158</t>
  </si>
  <si>
    <t>A.159</t>
  </si>
  <si>
    <t>A.161</t>
  </si>
  <si>
    <t>A.162</t>
  </si>
  <si>
    <t>A.163</t>
  </si>
  <si>
    <t>A.164</t>
  </si>
  <si>
    <t>A.165</t>
  </si>
  <si>
    <t>A.166</t>
  </si>
  <si>
    <t>A.167</t>
  </si>
  <si>
    <t>A.168</t>
  </si>
  <si>
    <t>A.169</t>
  </si>
  <si>
    <t>A.170</t>
  </si>
  <si>
    <t>A.171</t>
  </si>
  <si>
    <t>A.172</t>
  </si>
  <si>
    <t>A.173</t>
  </si>
  <si>
    <t>A.174</t>
  </si>
  <si>
    <t>A.175</t>
  </si>
  <si>
    <t>A.176</t>
  </si>
  <si>
    <t>A.177</t>
  </si>
  <si>
    <t>A.178</t>
  </si>
  <si>
    <t>A.179</t>
  </si>
  <si>
    <t>A.180</t>
  </si>
  <si>
    <t>A.181</t>
  </si>
  <si>
    <t>A.182</t>
  </si>
  <si>
    <t>A.183</t>
  </si>
  <si>
    <t>A.184</t>
  </si>
  <si>
    <t>A.185</t>
  </si>
  <si>
    <t>A.186</t>
  </si>
  <si>
    <t>A.187</t>
  </si>
  <si>
    <t>A.188</t>
  </si>
  <si>
    <t>A.189</t>
  </si>
  <si>
    <t>A.190</t>
  </si>
  <si>
    <t>A.191</t>
  </si>
  <si>
    <t>A.192</t>
  </si>
  <si>
    <t>A.193</t>
  </si>
  <si>
    <t>A.194</t>
  </si>
  <si>
    <t>A.195</t>
  </si>
  <si>
    <t>A.196</t>
  </si>
  <si>
    <t>A.197</t>
  </si>
  <si>
    <t>A.198</t>
  </si>
  <si>
    <t>A.199</t>
  </si>
  <si>
    <t>A.200</t>
  </si>
  <si>
    <t>A.201</t>
  </si>
  <si>
    <t>A.202</t>
  </si>
  <si>
    <t>A.203</t>
  </si>
  <si>
    <t>A.204</t>
  </si>
  <si>
    <t>A.205</t>
  </si>
  <si>
    <t>A.206</t>
  </si>
  <si>
    <t>A.207</t>
  </si>
  <si>
    <t>A.208</t>
  </si>
  <si>
    <t>A.209</t>
  </si>
  <si>
    <t>A.210</t>
  </si>
  <si>
    <t>A.211</t>
  </si>
  <si>
    <t>A.212</t>
  </si>
  <si>
    <t>A.213</t>
  </si>
  <si>
    <t>A.214</t>
  </si>
  <si>
    <t>A.215</t>
  </si>
  <si>
    <t>A.216</t>
  </si>
  <si>
    <t>A.217</t>
  </si>
  <si>
    <t>A.218</t>
  </si>
  <si>
    <t>A.219</t>
  </si>
  <si>
    <t>A.220</t>
  </si>
  <si>
    <t xml:space="preserve">   6 sets of good quality, waterproof, coats and pants. These shall not contain advertising names.</t>
  </si>
  <si>
    <t xml:space="preserve">   6 pairs of waterproof boots of a safety type.</t>
  </si>
  <si>
    <t xml:space="preserve">   6 safety helmets.</t>
  </si>
  <si>
    <t xml:space="preserve">   Use of safety harness, gas protector, emergency breathing apparatus as required for inspection purposes.</t>
  </si>
  <si>
    <t xml:space="preserve">   Provide and maintain a supply of twelve safety helmets for visitors.</t>
  </si>
  <si>
    <t>A.221</t>
  </si>
  <si>
    <t>A.222</t>
  </si>
  <si>
    <t>A.223</t>
  </si>
  <si>
    <t>A.224</t>
  </si>
  <si>
    <t>A.225</t>
  </si>
  <si>
    <t>A.226</t>
  </si>
  <si>
    <t>B</t>
  </si>
  <si>
    <t>B.1</t>
  </si>
  <si>
    <t>B.2</t>
  </si>
  <si>
    <t>________________________________________________________________</t>
  </si>
  <si>
    <t>B.3</t>
  </si>
  <si>
    <t>B.4</t>
  </si>
  <si>
    <t>B.6</t>
  </si>
  <si>
    <t>B.7</t>
  </si>
  <si>
    <t>B.8</t>
  </si>
  <si>
    <t>B.9</t>
  </si>
  <si>
    <t>B.10</t>
  </si>
  <si>
    <t>B.11</t>
  </si>
  <si>
    <t>B.12</t>
  </si>
  <si>
    <t>B.13</t>
  </si>
  <si>
    <t>B.14</t>
  </si>
  <si>
    <t>B.16</t>
  </si>
  <si>
    <t>B.17</t>
  </si>
  <si>
    <t>B.18</t>
  </si>
  <si>
    <t>B.19</t>
  </si>
  <si>
    <t>B.20</t>
  </si>
  <si>
    <t>B.21</t>
  </si>
  <si>
    <t>B.22</t>
  </si>
  <si>
    <t>B.23</t>
  </si>
  <si>
    <t>B.24</t>
  </si>
  <si>
    <t>B.25</t>
  </si>
  <si>
    <t>B.5</t>
  </si>
  <si>
    <t>Sub-Total: Demolition &amp; Alterations</t>
  </si>
  <si>
    <t>C</t>
  </si>
  <si>
    <t>C.1</t>
  </si>
  <si>
    <t>C.2</t>
  </si>
  <si>
    <t>C.3</t>
  </si>
  <si>
    <t>C.4</t>
  </si>
  <si>
    <t>C.5</t>
  </si>
  <si>
    <t>C.6</t>
  </si>
  <si>
    <t>C.7</t>
  </si>
  <si>
    <t>Sub-Total: Internal Walls</t>
  </si>
  <si>
    <t>C.8</t>
  </si>
  <si>
    <t>D</t>
  </si>
  <si>
    <t>D.1</t>
  </si>
  <si>
    <t>D.2</t>
  </si>
  <si>
    <t>D.3</t>
  </si>
  <si>
    <t>D.4</t>
  </si>
  <si>
    <t>1050 x 2100mm (Overall size including frame): External Door</t>
  </si>
  <si>
    <t>D.5</t>
  </si>
  <si>
    <t>Windows</t>
  </si>
  <si>
    <t>Supply and install selected thermally broken uPVC double glazed windows; including all mastic pointing and fixing complete; including all ironmongery to Building Surveyors approval; Colour to be selected by Client; installed in accordance with manufacturers instructions; all as per Building Surveyors drawings and specification</t>
  </si>
  <si>
    <t>D.6</t>
  </si>
  <si>
    <t>D.7</t>
  </si>
  <si>
    <t>D.8</t>
  </si>
  <si>
    <t>D.9</t>
  </si>
  <si>
    <t>&lt; or = 300mm: New Windows</t>
  </si>
  <si>
    <t>Sub-Total: External Wall Completions</t>
  </si>
  <si>
    <t>E</t>
  </si>
  <si>
    <t>I</t>
  </si>
  <si>
    <t>F</t>
  </si>
  <si>
    <t>E.1</t>
  </si>
  <si>
    <t>E.2</t>
  </si>
  <si>
    <t>E.3</t>
  </si>
  <si>
    <t>E.4</t>
  </si>
  <si>
    <t>E.5</t>
  </si>
  <si>
    <t>E.6</t>
  </si>
  <si>
    <t>E.7</t>
  </si>
  <si>
    <t>E.8</t>
  </si>
  <si>
    <t>E.9</t>
  </si>
  <si>
    <t>E.10</t>
  </si>
  <si>
    <t>E.11</t>
  </si>
  <si>
    <t>Sub-Total: Internal Wall Completions</t>
  </si>
  <si>
    <t>F.1</t>
  </si>
  <si>
    <t>N.1</t>
  </si>
  <si>
    <t>F.2</t>
  </si>
  <si>
    <t>F.3</t>
  </si>
  <si>
    <t>G</t>
  </si>
  <si>
    <t>Sub-Total: Wall Finishes Internally</t>
  </si>
  <si>
    <t>The Contractor is to include in his tender for properly curing and drying out concrete floor slabs / screeds within the limits of the building programme to attain minimum moisture content as recommended by the manufacturers of the relevant sheet and brush applied floor coverings measured within this element; if these moisture levels are not achieved at the time of laying, then the contractor will be required to apply an approved patent trowel applied damp proof membrane over the slab and patent self levelling screed over same at his own expense</t>
  </si>
  <si>
    <t>H</t>
  </si>
  <si>
    <t>H.1</t>
  </si>
  <si>
    <t>H.2</t>
  </si>
  <si>
    <t>H.3</t>
  </si>
  <si>
    <t>H.4</t>
  </si>
  <si>
    <t>H.5</t>
  </si>
  <si>
    <t>Supply and lay selected LVT Vinyl Flooring; Colour to be decided by Client; fixed with approved manufacturer's adhesive; all joints to be welded to produce hygienic, continuous floor; including appropriate door trims, edgings, labours and the like complete; all in accordance with the manufacturer's instructions and Building Surveyors Specification</t>
  </si>
  <si>
    <t>Sub-Total: Floor Finishes</t>
  </si>
  <si>
    <t>I.1</t>
  </si>
  <si>
    <t>I.5</t>
  </si>
  <si>
    <t>I.6</t>
  </si>
  <si>
    <t>I.7</t>
  </si>
  <si>
    <t>Sub-Total: Ceiling Finishes</t>
  </si>
  <si>
    <t>J</t>
  </si>
  <si>
    <t>J.1</t>
  </si>
  <si>
    <t>J.2</t>
  </si>
  <si>
    <t>J.5</t>
  </si>
  <si>
    <t>J.6</t>
  </si>
  <si>
    <t>J.7</t>
  </si>
  <si>
    <t>J.8</t>
  </si>
  <si>
    <t>Sub-Total: Building Services (Mainly Piped &amp; Ducted)</t>
  </si>
  <si>
    <t>K</t>
  </si>
  <si>
    <t>K.1</t>
  </si>
  <si>
    <t>K.2</t>
  </si>
  <si>
    <t>K.8</t>
  </si>
  <si>
    <t>K.9</t>
  </si>
  <si>
    <t>K.10</t>
  </si>
  <si>
    <t>K.11</t>
  </si>
  <si>
    <t>K.12</t>
  </si>
  <si>
    <t>K.13</t>
  </si>
  <si>
    <t>K.14</t>
  </si>
  <si>
    <t>K.15</t>
  </si>
  <si>
    <t>K.16</t>
  </si>
  <si>
    <t>K.17</t>
  </si>
  <si>
    <t>K.18</t>
  </si>
  <si>
    <t>K.19</t>
  </si>
  <si>
    <t>K.20</t>
  </si>
  <si>
    <t>K.21</t>
  </si>
  <si>
    <t>K.22</t>
  </si>
  <si>
    <t>K.23</t>
  </si>
  <si>
    <t>K.24</t>
  </si>
  <si>
    <t>K.25</t>
  </si>
  <si>
    <t>Sub-Total: Building Services (Mainly Electrical)</t>
  </si>
  <si>
    <t>L.1</t>
  </si>
  <si>
    <t>Sub-Total: Building Fittings &amp; Furniture</t>
  </si>
  <si>
    <t>M</t>
  </si>
  <si>
    <t>M.1</t>
  </si>
  <si>
    <t>M.2</t>
  </si>
  <si>
    <t>M.3</t>
  </si>
  <si>
    <t>M.4</t>
  </si>
  <si>
    <t>Sub-Total: Sanitary Fittings</t>
  </si>
  <si>
    <t>N</t>
  </si>
  <si>
    <t>N.2</t>
  </si>
  <si>
    <t>N.3</t>
  </si>
  <si>
    <t>N.4</t>
  </si>
  <si>
    <t>N.5</t>
  </si>
  <si>
    <t>N.6</t>
  </si>
  <si>
    <t>N.7</t>
  </si>
  <si>
    <t>N.8</t>
  </si>
  <si>
    <t>N.9</t>
  </si>
  <si>
    <t>N.10</t>
  </si>
  <si>
    <t>N.11</t>
  </si>
  <si>
    <t>L.9</t>
  </si>
  <si>
    <t>L.10</t>
  </si>
  <si>
    <t>L.11</t>
  </si>
  <si>
    <t>L.12</t>
  </si>
  <si>
    <t>L.13</t>
  </si>
  <si>
    <t xml:space="preserve">Removing  </t>
  </si>
  <si>
    <t>Cutting / Forming Openings</t>
  </si>
  <si>
    <t>Electrical</t>
  </si>
  <si>
    <t>Forming screen openings</t>
  </si>
  <si>
    <t>C.9</t>
  </si>
  <si>
    <t>EL (37) ROOF COMPLETIONS</t>
  </si>
  <si>
    <t>Selected airtightness tape to be applied to all rooflight surrounds to achieve airtightness requirements; Installed in accordance with manufacturers instructions</t>
  </si>
  <si>
    <t>Splashback: &gt; 300mm wide</t>
  </si>
  <si>
    <t>Suspended Ceiling</t>
  </si>
  <si>
    <t>Sub-Total: Roof Completions</t>
  </si>
  <si>
    <t>Gypframe 48S50 C or equal and approved studs at 600mm ctrs with matching head and sole plates and noggins; slab both sides of partitions with two layers of 15mm Gyproc SoundBloc plasterboard both sides with a Gyproc skimcoat finish; include for taping all joints and for Gyproc sealant and joint filler to head and base of partition; Perimeter of partitions to be sealed with Gyproc sealant 25mm thick Isover acoustic roll insulation stapled between studs; all as per Building Surveyors drawings and specification</t>
  </si>
  <si>
    <t>O</t>
  </si>
  <si>
    <t>O.1</t>
  </si>
  <si>
    <t>O.2</t>
  </si>
  <si>
    <t>O.3</t>
  </si>
  <si>
    <t>P</t>
  </si>
  <si>
    <t>P.1</t>
  </si>
  <si>
    <t>P.2</t>
  </si>
  <si>
    <t>P.3</t>
  </si>
  <si>
    <t>Take down and remove existing wall tiling to existing toilets and dispose off site to licensed waste disposal depot; make good walls to receive new finish (measured elsewhere); all as per Building Surveyors drawings and specification</t>
  </si>
  <si>
    <t>H.6</t>
  </si>
  <si>
    <t>L</t>
  </si>
  <si>
    <t>L.14</t>
  </si>
  <si>
    <t>L.15</t>
  </si>
  <si>
    <t>L.16</t>
  </si>
  <si>
    <t>L.17</t>
  </si>
  <si>
    <t>L.18</t>
  </si>
  <si>
    <t>L.19</t>
  </si>
  <si>
    <t>L.20</t>
  </si>
  <si>
    <t>EL (56) BUILDING SERVICES - (MAINLY PIPED &amp; DUCTED)</t>
  </si>
  <si>
    <t>O.4</t>
  </si>
  <si>
    <t>O.5</t>
  </si>
  <si>
    <t>O.6</t>
  </si>
  <si>
    <t>Brothers of Charity Services Clare, Gort Road, Ennis, Co. Clare. Tel: 065 6849400</t>
  </si>
  <si>
    <t>The site is situated at Gort Road, Ennis, Co. Clare.  The works are located within the site boundaries.  Refer to Building Surveyors Site Layout Plan for extent of site boundary.  The Contractor is to locate his compound and car-parking within this boundary in a location to be agreed with the Employer's Representative</t>
  </si>
  <si>
    <t>Allow for moving, storing and re-moving all loose furniture to facilitate works and re-installed on completion; all as per Building Surveyors drawings and specification</t>
  </si>
  <si>
    <t>General Clearance</t>
  </si>
  <si>
    <t>Demolishing Parts of Structures</t>
  </si>
  <si>
    <t>Supporting of Existing Structures</t>
  </si>
  <si>
    <t>Contractor to allow for supporting existing ground floor walls following the removal of first floor / ceiling joist (measured elsewhere) until replacement structure (measured elsewhere) is in place; all as per Building Surveyors drawings and specification</t>
  </si>
  <si>
    <t>Cut new internal door ope in existing internal wall to proposed Corridor 3; Include for providing lintel overhead and making good reveals complete; all as per Building Surveyors drawings and specification</t>
  </si>
  <si>
    <t>Cut new internal door ope in existing internal wall to proposed Corridor 1; Include for providing lintel overhead and making good reveals complete; all as per Building Surveyors drawings and specification</t>
  </si>
  <si>
    <t>Cut new internal door ope in existing internal wall to proposed Corridor 2; Include for providing lintel overhead and making good reveals complete; all as per Building Surveyors drawings and specification</t>
  </si>
  <si>
    <t>Take out and remove existing 6x2 ceiling joists, bridging and supports to above existing small offices, corridor, day service and activity rooms; dispose off site to licensed waste disposal depot; all as per Building Surveyors drawings and specification</t>
  </si>
  <si>
    <t>Cut base of existing window ope to create new external door ope in existing external wall to create new emergency exit from Stairs 2; Include for providing lintel overhead and making good reveals complete; all as per Building Surveyors drawings and specification</t>
  </si>
  <si>
    <t>Take out and remove existing external window and dispose off site to licensed waste disposal depot; make good all effected areas; all as per Building Surveyors drawings and specification</t>
  </si>
  <si>
    <t>Take out and remove existing sanitary ware to existing Ladies WC and dispose off site to licensed waste disposal depot; all as per Building Surveyors drawings and specification</t>
  </si>
  <si>
    <t>Take out and remove existing cubicles to existing Ladies WC and dispose off site to licensed waste disposal depot; all as per Building Surveyors drawings and specification</t>
  </si>
  <si>
    <t>Remove all existing redundant electrical services and dispose off site to licensed waste disposal depot; all as per Building Surveyors drawings and specification</t>
  </si>
  <si>
    <t>Mechanical</t>
  </si>
  <si>
    <t>Remove all existing redundant mechanical services and dispose off site to licensed waste disposal depot; all as per Building Surveyors drawings and specification</t>
  </si>
  <si>
    <t>3300mm high (Forming Stairs 2 Emergency Exit Corridor)</t>
  </si>
  <si>
    <t>4865mm high (Forming Corridor Walls)</t>
  </si>
  <si>
    <t>Average 3965mm high (Forming Office 4)</t>
  </si>
  <si>
    <t>Partitions (30 Min Fire Rated)</t>
  </si>
  <si>
    <t>Gypframe 48S50 C or equal and approved studs at 600mm ctrs with matching head and sole plates and noggins; slab both sides of partitions with one layer of 15mm Gyproc Fireline plasterboard both sides with a Gyproc skimcoat finish; include for taping all joints and for Gyproc sealant and joint filler to head and base of partition; Perimeter of partitions to be sealed with Gyproc sealant 25mm thick Isover acoustic roll insulation stapled between studs; all as per Building Surveyors drawings and specification</t>
  </si>
  <si>
    <t>3050mm high (Forming Office 2 &amp; 3)</t>
  </si>
  <si>
    <t>Partitions (Non Fire Rated)</t>
  </si>
  <si>
    <t>Gypframe 48S50 C or equal and approved studs at 600mm ctrs with matching head and sole plates and noggins; slab both sides of partitions with one layer of 12.5mm Gyproc plasterboard both sides with a Gyproc skimcoat finish; include for taping all joints and for Gyproc sealant and joint filler to head and base of partition; Perimeter of partitions to be sealed with Gyproc sealant 25mm thick Isover acoustic roll insulation stapled between studs; all as per Building Surveyors drawings and specification</t>
  </si>
  <si>
    <t>Average 3260mm high (Forming Office 1)</t>
  </si>
  <si>
    <t>Average 4200mm high (Forming Canteen)</t>
  </si>
  <si>
    <t>3100mm high (Forming Office 7, 8, 9, 10 &amp; 11)</t>
  </si>
  <si>
    <t>Average 3860mm high (Forming Office 5)</t>
  </si>
  <si>
    <t>Average 4510mm high (Forming Meeting Room)</t>
  </si>
  <si>
    <t>Average 3310mm high (Forming Office 6 &amp; Corridor Walls)</t>
  </si>
  <si>
    <t>4530mm high (Forming Corridor Walls)</t>
  </si>
  <si>
    <t>C.16</t>
  </si>
  <si>
    <t>C.10</t>
  </si>
  <si>
    <t>C.11</t>
  </si>
  <si>
    <t>C.12</t>
  </si>
  <si>
    <t>C.13</t>
  </si>
  <si>
    <t>C.14</t>
  </si>
  <si>
    <t>C.15</t>
  </si>
  <si>
    <t>Bends</t>
  </si>
  <si>
    <t>Threeway Intersections</t>
  </si>
  <si>
    <t>C.17</t>
  </si>
  <si>
    <t>C.18</t>
  </si>
  <si>
    <t>C.19</t>
  </si>
  <si>
    <t>C.20</t>
  </si>
  <si>
    <t>C.21</t>
  </si>
  <si>
    <t>C.22</t>
  </si>
  <si>
    <t>C.23</t>
  </si>
  <si>
    <t>C.24</t>
  </si>
  <si>
    <t>C.25</t>
  </si>
  <si>
    <t>C.26</t>
  </si>
  <si>
    <t>C.27</t>
  </si>
  <si>
    <t xml:space="preserve">Window Boards  </t>
  </si>
  <si>
    <t>Selected softwood window board; bullnose edge; screw and pellet fix to external walls; all as per Building Surveyors drawings and specification</t>
  </si>
  <si>
    <t>Size 150 x 20mm</t>
  </si>
  <si>
    <t>D.10</t>
  </si>
  <si>
    <t>Solid core Oak veneered door with hardwood frame; Doors to be factory hung &amp; certified (site assembly of doors not acceptable); door sets to achieve 30 minute fire rating; including all seals and fixings complete; screw and pellet fix; gaps between door frame and structure is to be limited to 15mm max and this gap is to be fire stopped with intumescent paste (Fire foam is not acceptable on this project); 150mm x 1300mm Georgian Wire Glazing Vison Panels; all in accordance with the Building Surveyors Drawings and specification</t>
  </si>
  <si>
    <t>915 x 2100mm (overall size including frame): Single Door</t>
  </si>
  <si>
    <t>1000 x 2100mm (overall size including frame): Single Door</t>
  </si>
  <si>
    <t>1810 x 2100mm (overall size including frame): Double Door</t>
  </si>
  <si>
    <t>Cut new opening in existing roof structure for the proposed AOV (measured elserwhere); Include for any additional structural supports to support AOV and flashing details complete; all as per Building Surveyors drawings and specification</t>
  </si>
  <si>
    <t>Cut new internal double door ope in existing internal wall to proposed Training Room; Include for providing lintel overhead and making good reveals complete; all as per Building Surveyors drawings and specification</t>
  </si>
  <si>
    <t>AOV's</t>
  </si>
  <si>
    <t>&lt; or = 300mm: AOV's</t>
  </si>
  <si>
    <t>Training Room Kitchenette</t>
  </si>
  <si>
    <t>Canteen Kitchenette</t>
  </si>
  <si>
    <t>2900mm high (Non Fire Rated Walls)</t>
  </si>
  <si>
    <t>0-500mm depth of suspension: Ground Floor</t>
  </si>
  <si>
    <t>0-500mm depth of suspension: First Floor</t>
  </si>
  <si>
    <t>Isover mastic roll 0.31 W/m2/K insulation laid in ceiling void; all as per Building Surveyors drawings and specification</t>
  </si>
  <si>
    <t>Pro Clima Intello Plus or equal and approved airtightness tape to be applied to all ceilings to achieve airtightness requirements; Installed in accordance with manufacturers instructions</t>
  </si>
  <si>
    <t>&lt; or = 300mm wide</t>
  </si>
  <si>
    <t>The tenderers should examine the Building Surveyors &amp; M&amp;E Consultants drawings and specifications and satisfy themselves as to the nature and extent of works outlined below and should include for all costs in connection with same.</t>
  </si>
  <si>
    <t xml:space="preserve">The Main Contractor is to allow for the supply and installation of the mechanical installation complete as per M&amp;E Consultants drawings and specification; all to be in accordance with current building regulations and statutory requirements; to include but not limited to the following: </t>
  </si>
  <si>
    <t>Mechanical Tender as per Moloney Fox Pricing Document</t>
  </si>
  <si>
    <t>Electrical Tender as per Moloney Fox Pricing Document</t>
  </si>
  <si>
    <t>Supply and install Armitage Shanks or equal and approved, complete Doc M Pack; including all fixings, wastes and sealants complete; supplied and installed in strict accordance with the manufacturer's instructions</t>
  </si>
  <si>
    <t>DOC M WC</t>
  </si>
  <si>
    <t>SYSTEM PARTITIONS</t>
  </si>
  <si>
    <t>Cubicles</t>
  </si>
  <si>
    <t>Allied Thrislington ribbon acrylic cubicles or equal and approved; 2100mm high with 100mm floor gap; full aluminium concealed framework; 37mm rebated self closing hydraulic closing pivot doors ; 62mm thick fascia; 17mm dividers; 4mm acrylic sheet finish, RAL colour to be agreed with Client; stainless steel pedestals with brushed finish; complete with stainless steel lever operated indicator bolt with circular face plate and emergency release facility, coat hooks, door buffers; all as per Building Surveyors Drawings and Specification; supplied and installed in strict accordance with the manufactures written instructions</t>
  </si>
  <si>
    <t>3820mm wide x 1972mm deep; incorporating 3Nr doors and 2Nr divider panel</t>
  </si>
  <si>
    <t>Grab Rails</t>
  </si>
  <si>
    <t>Supply and install 600mm long Grab Rails complete; supplied and installed in strict accordance with the manufacturer's instructions</t>
  </si>
  <si>
    <t>600mm Grab Rails</t>
  </si>
  <si>
    <t>Towel Rail</t>
  </si>
  <si>
    <t>Supply and install selected chrome towel rail complete; supplied and installed in strict accordance with the manufacturer's instructions</t>
  </si>
  <si>
    <t>Toilet Roll Dispenser</t>
  </si>
  <si>
    <t>Supply and install selected toilet roll dispenser complete; supplied and installed in strict accordance with the manufacturer's instructions</t>
  </si>
  <si>
    <t>Paper Towel Dispenser</t>
  </si>
  <si>
    <t>Supply and install selected paper towel dispenser complete; supplied and installed in strict accordance with the manufacturer's instructions</t>
  </si>
  <si>
    <t>Hand Soap Dispenser</t>
  </si>
  <si>
    <t>Supply and install selected hand soap dispenser complete; supplied and installed in strict accordance with the manufacturer's instructions</t>
  </si>
  <si>
    <t>Hand Dryer</t>
  </si>
  <si>
    <t>Supply and install selected electric hand dryer complete; supplied and installed in strict accordance with the manufacturer's instructions</t>
  </si>
  <si>
    <t>Coat Hooks</t>
  </si>
  <si>
    <t>Supply and install selected coat hooks complete</t>
  </si>
  <si>
    <t>Mirror</t>
  </si>
  <si>
    <t>Supply and install 6mm thick bevelled edge mirror; set into tiling courses; edge trim to perimeter of mirror; including fixings complete; supplied and installed in strict accordance with the manufacturer's instructions; sizes to be confirmed on site</t>
  </si>
  <si>
    <t>Mirror: 600 x 1000mm</t>
  </si>
  <si>
    <t>Training Room Kitchenette as per Drawing 26/D-07-004</t>
  </si>
  <si>
    <t>Canteen Kitchenette as per Drawing 26/D-07-004</t>
  </si>
  <si>
    <t>Supply and install selected kitchen units by approved kitchen manufacturer; Carcass of Kitchen units to be constructed from 18mm thick high-density fibreboard (HDF), all pre-bored and screw fixed and mounted on adjustable PVC legs; Doors to be laminated on 180 degrees  steel 'blum' hinges or equal and approved; Drawer units shall be 'blum metalbox' drawer complete with steel runners; soft closers to be fitted; 40mm formica worktop to client selected colour; Back panels shall be screw fixed and removable from the front to facillitate the installation and maintenance of pluming; Include for 75mm high Cornice and 150mm high plinth; 'T' bar handles to be brushed stainless steel and 150mm long; Colour to be confirmed by Client; all end units to be finished with side panel to match doors; include for all  aluminium trims at ends and corner joints; all as per Building Surveyors drawings and specification</t>
  </si>
  <si>
    <t>Resin Floor</t>
  </si>
  <si>
    <t>Kleentech Bolidtop 700 series or equal and approved poured resin floor; colour to be confirmed by client; all in accordance with the manufacturer's instructions and Building Surveyors Specification</t>
  </si>
  <si>
    <t>Hygien Cladding</t>
  </si>
  <si>
    <t>Reveals &lt; or = 300mm wide</t>
  </si>
  <si>
    <t>Walls &gt; 300mm wide</t>
  </si>
  <si>
    <t>Supply and fit Whiterock PVC or equal and approved 0-2.5mm extruded sheet made of PVC-U to EN 13245-2:2008 + AC:2009; including for all surface preparation, adhesives, beading, trims and labour in fixing complete; Installed in accordance with manufacturers instructions; all as per Building Surveyors drawings and specification</t>
  </si>
  <si>
    <t>Boxing Out</t>
  </si>
  <si>
    <t>Box over and conceal existing surface mounted pipework to existing Ladies WC; Mechanically fix 50 x 50mm timbers to existing walls and line with 12.5mm thick moisture resistant plasterboard and leave ready to receive PVC sheeting (measured elsewhere); all as per Building Surveyors drawings and specification</t>
  </si>
  <si>
    <t>Take out and remove existing kitchen units to First Floor Canteen and dispose off site to licensed waste disposal depot; all as per Building Surveyors drawings and specification</t>
  </si>
  <si>
    <t>Take out and remove existing built in units to Training Room and re-use elsewhere or dispose off site to licensed waste disposal depot; all as per Building Surveyors drawings and specification</t>
  </si>
  <si>
    <t>Extra over on all windows for</t>
  </si>
  <si>
    <t>PPC Aluminium cills; all as per Building Surveyors drawings and specification</t>
  </si>
  <si>
    <t>Cut new external window opes in existing external wall and cladding; Include for providing structural support lintels overhead, DPC' and insulated cavity closers, flashings to match existing cladding and making good reveals complete; all as per Building Surveyors drawings and specification</t>
  </si>
  <si>
    <t>Cut existing ground floor partitions height to suit new floor level where required; dispose all debris off site to licensed waste disposal depot; all as per Building Surveyors drawings and specification</t>
  </si>
  <si>
    <t>Plasterboard Ceiling</t>
  </si>
  <si>
    <t>Two layers of 12.5mm Gyproc Fireline Plasterboard ceiling fixed to timber ceiling joists; all joints to be taped and sealed; finished with 3mm th Gypsum skim plaster finish; including all necessary edge trims, beads etc; all as per Building Surveyors Drawings and Specification; supplied and installed in strict accordance with the manufacturers written instructions</t>
  </si>
  <si>
    <t>62.5mm Gyproc Insulated Plasterboard ceiling fixed to timber ceiling joists; all joints to be taped and sealed; finished with 3mm th Gypsum skim plaster finish; including all necessary edge trims, beads etc; all as per Building Surveyors Drawings and Specification; supplied and installed in strict accordance with the manufacturers written instructions</t>
  </si>
  <si>
    <t>&gt; 300mm wide: Sloping</t>
  </si>
  <si>
    <t>Skirting</t>
  </si>
  <si>
    <t>Primed MDF skirtings; tightly scribed to floor finish; screw and pellet fix to walls; all as per Building Surveyors drawings and specification</t>
  </si>
  <si>
    <t>150 x 20mm</t>
  </si>
  <si>
    <t>Skirtings</t>
  </si>
  <si>
    <t>Skirtings: &lt; or = 300mm wide</t>
  </si>
  <si>
    <t>Size 125 x 20mm</t>
  </si>
  <si>
    <t>EL (23) FRAME</t>
  </si>
  <si>
    <t>STRUCTURAL &amp; FIRST FIXINGS</t>
  </si>
  <si>
    <t>Carcassing timbers to roof</t>
  </si>
  <si>
    <t>STRUCTURAL STEELWORK</t>
  </si>
  <si>
    <t>FABRICATED MEMBERS</t>
  </si>
  <si>
    <t>Columns</t>
  </si>
  <si>
    <t>Beams</t>
  </si>
  <si>
    <t>The Contractor shall include in his rates for all fixings / fittings to structural steelwork; including all connection details, nuts, bolts, cleats, plates, haunches, drilling, welding, connections and the like, to satisfy the correct and complete execution of this element of the works</t>
  </si>
  <si>
    <t>The Contractor shall include in his rates for fixing to the existing steel frame members, where indicated on the Engineer's Drawings</t>
  </si>
  <si>
    <t>EL (23) FRAMES</t>
  </si>
  <si>
    <t>Beams; all in accordance with the Engineer's Drawings and Specification</t>
  </si>
  <si>
    <t>Tonne</t>
  </si>
  <si>
    <t>225 x 44mm C18 joists: at 400mm c/c: Incl bridging at 1/3 Span; all as per Engineers drawings and specification</t>
  </si>
  <si>
    <t>Joist hangers; all as per Engineers drawings and specification</t>
  </si>
  <si>
    <t>200 x 44mm C18 joists inserted to web of proposed beams (measured elsewhere): Drilled and bolted to web using M12's at 400mm c/c; all as per Engineers drawings and specification</t>
  </si>
  <si>
    <t>150 x 44mm C16 ceiling joists: at 400mm c/c: Incl bridging at 1/3 Span; all as per Engineers drawings and specification</t>
  </si>
  <si>
    <t>Beam 01: 203 x 133 UB25</t>
  </si>
  <si>
    <t>Beam 02: 254 x 254 UC73</t>
  </si>
  <si>
    <t>Extra over on Beam 01 &amp; 02 for: 200 x 200 x 12mm end plate bolted to 254 x UC 73 end plate using 4 No. M20 Grade 8.8 bolts; all as per Engineers drawings and specification</t>
  </si>
  <si>
    <t>Columns; all in accordance with the Engineer's Drawings and Specification</t>
  </si>
  <si>
    <t>Column C1: 80 x 80 x 5 SHS</t>
  </si>
  <si>
    <t>Existing partitions to be stripped back to accommodate steel post and foundation installation; Partitions to be secured to posts and made good to match existing partitions; all as per Engineers drawings and specification</t>
  </si>
  <si>
    <t>Cut 350 x 350 x 40mm recess into existing floor slab to accommodate base plates (measured elsewhere); all as per Engineers drawings and specification</t>
  </si>
  <si>
    <t>Cutting and breaking up and removing 1.0m2 of existing concrete floor slab and excavate down to accommodate 900 x 900 x 300mm concrete pad foundation complete with 500 x 500mm concrete plinth from top of foundations to underside of existing floor slab; C30/37N concrete with A393 Mesh; C10 Lean mix to be utilised under to sound bearing; Foundations to be 450mm below existing FFL unless otherwise agreed with Enginner; DPC / Radon barrier and insulation to be reinstated and 10mm compressible filler utilised around steel columns ; all as per Engineers drawings and specification</t>
  </si>
  <si>
    <t>300 x 300 x 20mm Base plates fixed with 4 M12 Hilti HST anchors with 90mm embedment; Conbextra GP non shrink grout under base plates and fill to floor level; all as per Engineers drawings and specification</t>
  </si>
  <si>
    <t>500mm long M12 dowel bars at 300mm centres fixed to slab with 90mm embedment secured using RE 200 resin or similar and approved; all as per Engineers drawings and specification</t>
  </si>
  <si>
    <t>250 x 200 x 15mm Cap plates with stub overhang to accommodate 4 M20 Grade 8.8 bolt connection to bottom flange of steel beams; all as per Engineers drawings and specification</t>
  </si>
  <si>
    <t>Sundries</t>
  </si>
  <si>
    <t>Shop Drawings; provide fabrication, erection and record drawings for the structural steelwork as specified, for approval by the Engineer</t>
  </si>
  <si>
    <t>Shop Drawings</t>
  </si>
  <si>
    <t>Testing; provide for the Contractor's testing of the structural steelwork as specified, to the approval of the Engineer</t>
  </si>
  <si>
    <t xml:space="preserve">Testing  </t>
  </si>
  <si>
    <t>Protective Coatings</t>
  </si>
  <si>
    <t>Protective coatings to all structural steelwork; all in accordance with the Engineer's Drawings and Specification</t>
  </si>
  <si>
    <t>Intumescent paint coatings to structural steelwork; to achieve 90 minute fire rating; pre-painted off site; supplied and installed as per manufacturer's recommendations; all in accordance with the Building Surveyors and Engineer's Drawings and Specification</t>
  </si>
  <si>
    <t>F.12</t>
  </si>
  <si>
    <t>N.12</t>
  </si>
  <si>
    <t>F.13</t>
  </si>
  <si>
    <t>N.13</t>
  </si>
  <si>
    <t>M.13</t>
  </si>
  <si>
    <t>M.14</t>
  </si>
  <si>
    <t>M.12</t>
  </si>
  <si>
    <t>B.15</t>
  </si>
  <si>
    <t>B.26</t>
  </si>
  <si>
    <t>B.27</t>
  </si>
  <si>
    <t>B.28</t>
  </si>
  <si>
    <t>B.29</t>
  </si>
  <si>
    <t>B.30</t>
  </si>
  <si>
    <t>B.31</t>
  </si>
  <si>
    <t>B.32</t>
  </si>
  <si>
    <t>Partitions: ShaftWall (60 Min Fire Rated)</t>
  </si>
  <si>
    <t>Gyproc ShaftWall to PSR A306008; Gypframe 146TI90 'I' studs and 146TSC90 starter studs or equal and approved studs at 600mm ctrs with Gypframe 148EDC 80 extra deep floor and ceiling channels; slab both sides of partitions with two layers of 15mm Gyproc Fireline plasterboard both sides with a Gyproc skimcoat finish; include for taping all joints and for Gyproc sealant and joint filler to head and base of partition; Perimeter of partitions to be sealed with Gyproc sealant 25mm thick Isover acoustic roll insulation stapled between studs; all as per Building Surveyors drawings and specification</t>
  </si>
  <si>
    <t>7900mm high (Forming Lift Shaft)</t>
  </si>
  <si>
    <t>4865mm high (Forming Refuge Walls First Floor)</t>
  </si>
  <si>
    <t>D.11</t>
  </si>
  <si>
    <t>D.12</t>
  </si>
  <si>
    <t>D.13</t>
  </si>
  <si>
    <t>D.14</t>
  </si>
  <si>
    <t>D.15</t>
  </si>
  <si>
    <t>D.16</t>
  </si>
  <si>
    <t>D.17</t>
  </si>
  <si>
    <t>D.18</t>
  </si>
  <si>
    <t>D.19</t>
  </si>
  <si>
    <t>D.20</t>
  </si>
  <si>
    <t>D.21</t>
  </si>
  <si>
    <t>D.22</t>
  </si>
  <si>
    <t>F.4</t>
  </si>
  <si>
    <t>F.5</t>
  </si>
  <si>
    <t>F.6</t>
  </si>
  <si>
    <t>F.7</t>
  </si>
  <si>
    <t>F.8</t>
  </si>
  <si>
    <t>F.9</t>
  </si>
  <si>
    <t>F.10</t>
  </si>
  <si>
    <t>F.11</t>
  </si>
  <si>
    <t>F.14</t>
  </si>
  <si>
    <t>G.1</t>
  </si>
  <si>
    <t>G.2</t>
  </si>
  <si>
    <t>G.3</t>
  </si>
  <si>
    <t>Board Finishes</t>
  </si>
  <si>
    <t>Supply and install Gypsum or equal and approved 62.5mm insulated wallboard; mechanically fixed to external walls with metal mushroom fixings at 400mm centres; fixings to be primed prior to receiving finish; Finished with skim plaster finish; include for taping all joints; Installed in accordance with manufacturers instructions; all as per Building Surveyor drawings and specification</t>
  </si>
  <si>
    <t>H.7</t>
  </si>
  <si>
    <t>H.8</t>
  </si>
  <si>
    <t>H.9</t>
  </si>
  <si>
    <t>I.2</t>
  </si>
  <si>
    <t>I.3</t>
  </si>
  <si>
    <t>I.4</t>
  </si>
  <si>
    <t>J.3</t>
  </si>
  <si>
    <t>Armstrong Dune Evo suspended ceiling tiles; edge profile tegular and microlock 90; set in Armstrong exposed grid system; 600 x 600mm modules with board edge detail; galvanised steel material; baked polyester paint; global white standard colour; including all neccessary hangers, grids, runners and edge trims etc; all as per Building Surveyors Drawings and Specification; supplied and installed in strict
accordance with the manufacturers written instructions</t>
  </si>
  <si>
    <t xml:space="preserve">300mm thick </t>
  </si>
  <si>
    <t>100mm thick PIR insulation to be installed to sloped ceiling areas; all as per Building Surveyors drawings and specification</t>
  </si>
  <si>
    <t xml:space="preserve">100mm thick </t>
  </si>
  <si>
    <t>J.4</t>
  </si>
  <si>
    <t>J.9</t>
  </si>
  <si>
    <t>J.10</t>
  </si>
  <si>
    <t>J.11</t>
  </si>
  <si>
    <t>EL (66) TRANSPORT - LIFT INSTALLATION</t>
  </si>
  <si>
    <t>TRANSPORT INSTALLATION</t>
  </si>
  <si>
    <t>LIFT INSTALLATION</t>
  </si>
  <si>
    <t>The Main Contractor is to allow for the supply and installation of the slected Public Platform lift complete as per Building Surveyors drawings and specification; Lift to have a lifting capacity of 500kg; Lift to have fully glazed fire door with level access threshold; Lift to be supplied and installed in accordance with the manufactures instructions</t>
  </si>
  <si>
    <t>500kg Public Lift (Ground - First Floor)</t>
  </si>
  <si>
    <t>The Contractor is to allow for all additional Works Requirements in respect of the Lift Installation in order to fully comply with the Manufacturers System Performance Specification and Criteria</t>
  </si>
  <si>
    <t>The Main Contractor must obtain from the specialist contractor in time, and as part of this tender, all necessary information relating to the Lift Installation builders work to enable the works to be carried out without interruption. Any additional cost/s incurred as a result of failure to obtain this information will be at the Main Contractors expense.</t>
  </si>
  <si>
    <t>Allow for all builderswork in association with lift installation; including cutting 50mm recess in existing floor slab and making good to allow for level access; in strict accordance with the Building Surveyor specification; including all builders work including decorating exposed conduits</t>
  </si>
  <si>
    <t>L.2</t>
  </si>
  <si>
    <t>L.3</t>
  </si>
  <si>
    <t>L.4</t>
  </si>
  <si>
    <t>L.5</t>
  </si>
  <si>
    <t>L.6</t>
  </si>
  <si>
    <t>L.7</t>
  </si>
  <si>
    <t>L.8</t>
  </si>
  <si>
    <t>M.5</t>
  </si>
  <si>
    <t>M.6</t>
  </si>
  <si>
    <t>M.7</t>
  </si>
  <si>
    <t>M.8</t>
  </si>
  <si>
    <t>M.9</t>
  </si>
  <si>
    <t>M.10</t>
  </si>
  <si>
    <t>M.11</t>
  </si>
  <si>
    <t>M.15</t>
  </si>
  <si>
    <t>M.16</t>
  </si>
  <si>
    <t>M.17</t>
  </si>
  <si>
    <t>M.18</t>
  </si>
  <si>
    <t>M.19</t>
  </si>
  <si>
    <t>M.20</t>
  </si>
  <si>
    <t>N.14</t>
  </si>
  <si>
    <t xml:space="preserve">EL (70) SITE FITTINGS </t>
  </si>
  <si>
    <t>1720 x 1210mm (Overall size including frame)</t>
  </si>
  <si>
    <t>Pedestrian Bollards</t>
  </si>
  <si>
    <t>Supply and install High Visibility Semi-Dome Stainless Steel Bollard Part M (Ø 114mm Surface Mount) pedestrian bollars or equal and approved; Bolted to the existing concrete using M16 chemical anchors; all as per Building Surveyors drawings and specification</t>
  </si>
  <si>
    <t>Sub-Total: EL (66) Transport - Lift Installation</t>
  </si>
  <si>
    <t xml:space="preserve">Sub-Total: Site Fittings </t>
  </si>
  <si>
    <t>Sub-Total: Frame</t>
  </si>
  <si>
    <t>Cavity Closers</t>
  </si>
  <si>
    <t>Proprietary cavity barriers to be supplied and installed at the top of walls and at junctions; all as per Building Surveyors drawings and specification</t>
  </si>
  <si>
    <t>Take down and remove existing plasterboard ceilings and dispose off site to licensed waste disposal depot; all as per Building Surveyors drawings and specification</t>
  </si>
  <si>
    <t>Take down and remove existing suspended ceilings and dispose off site to licensed waste disposal depot; all as per Building Surveyors drawings and specification</t>
  </si>
  <si>
    <t>B.33</t>
  </si>
  <si>
    <t>B.34</t>
  </si>
  <si>
    <t>New Window Opes: 1720 x 1210mm</t>
  </si>
  <si>
    <t>The project involves the upgrade and alterations to the existing Training Centre, Gort Road, Ennis, Co. Clare</t>
  </si>
  <si>
    <t>Supply and fit selected VELUX GGU / KFX Smoke Ventilation System (Size UK08); Including all flashings etc.; Installed in accordance with manufacturers instructions; all as per Building Surveyors drawings and specification</t>
  </si>
  <si>
    <t>1340 x 1400mm</t>
  </si>
  <si>
    <t>18mm thick OSB fixed to floor joists; all as per Engineers drawings and specification; all as per Engineers drawings and specification</t>
  </si>
  <si>
    <t>D.23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</si>
</sst>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6" x14ac:knownFonts="1">
    <font>
      <sz val="11"/>
      <color rgb="FF000000"/>
      <name val="Calibri"/>
      <scheme val="minor"/>
    </font>
    <font>
      <b/>
      <sz val="13"/>
      <color rgb="FF1F497D"/>
      <name val="Calibri"/>
      <family val="2"/>
    </font>
    <font>
      <b/>
      <sz val="13"/>
      <color theme="0"/>
      <name val="Calibri"/>
      <family val="2"/>
    </font>
    <font>
      <b/>
      <sz val="14"/>
      <color theme="1"/>
      <name val="Calibri"/>
      <family val="2"/>
    </font>
    <font>
      <b/>
      <sz val="12"/>
      <color theme="1"/>
      <name val="Calibri"/>
      <family val="2"/>
    </font>
    <font>
      <b/>
      <sz val="11"/>
      <color theme="1"/>
      <name val="Calibri"/>
      <family val="2"/>
    </font>
    <font>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sz val="11"/>
      <color theme="1"/>
      <name val="Calibri"/>
      <family val="2"/>
    </font>
    <font>
      <b/>
      <sz val="14"/>
      <color theme="0"/>
      <name val="Calibri"/>
      <family val="2"/>
    </font>
    <font>
      <b/>
      <sz val="14"/>
      <color theme="1"/>
      <name val="Calibri"/>
      <family val="2"/>
    </font>
    <font>
      <sz val="8"/>
      <name val="Calibri"/>
      <family val="2"/>
      <scheme val="minor"/>
    </font>
    <font>
      <u/>
      <sz val="11"/>
      <color theme="1"/>
      <name val="Calibri"/>
      <family val="2"/>
    </font>
    <font>
      <b/>
      <sz val="13"/>
      <color theme="0"/>
      <name val="Calibri"/>
      <family val="2"/>
    </font>
    <font>
      <b/>
      <sz val="11"/>
      <color theme="1"/>
      <name val="Calibri"/>
      <family val="2"/>
    </font>
    <font>
      <sz val="11"/>
      <color rgb="FF000000"/>
      <name val="Calibri"/>
      <family val="2"/>
      <scheme val="minor"/>
    </font>
    <font>
      <b/>
      <sz val="12"/>
      <color theme="1"/>
      <name val="Calibri"/>
      <family val="2"/>
    </font>
    <font>
      <sz val="12"/>
      <color theme="1"/>
      <name val="Calibri"/>
      <family val="2"/>
    </font>
    <font>
      <u/>
      <sz val="11"/>
      <color theme="1"/>
      <name val="Calibri"/>
      <family val="2"/>
    </font>
    <font>
      <sz val="11"/>
      <color theme="1"/>
      <name val="Calibri"/>
      <family val="2"/>
    </font>
    <font>
      <b/>
      <sz val="12"/>
      <name val="Calibri"/>
      <family val="2"/>
    </font>
    <font>
      <b/>
      <sz val="11"/>
      <name val="Calibri"/>
      <family val="2"/>
    </font>
    <font>
      <u/>
      <sz val="11"/>
      <name val="Calibri"/>
      <family val="2"/>
    </font>
  </fonts>
  <fills count="6">
    <fill>
      <patternFill patternType="none"/>
    </fill>
    <fill>
      <patternFill patternType="gray125"/>
    </fill>
    <fill>
      <patternFill patternType="solid">
        <fgColor rgb="FF1F3864"/>
        <bgColor rgb="FF1F3864"/>
      </patternFill>
    </fill>
    <fill>
      <patternFill patternType="solid">
        <fgColor rgb="FFB8CCE4"/>
        <bgColor rgb="FFB8CCE4"/>
      </patternFill>
    </fill>
    <fill>
      <patternFill patternType="solid">
        <fgColor rgb="FFCAD9EA"/>
        <bgColor rgb="FFCAD9EA"/>
      </patternFill>
    </fill>
    <fill>
      <patternFill patternType="solid">
        <fgColor rgb="FFCAD9EA"/>
      </patternFill>
    </fill>
  </fills>
  <borders count="3">
    <border>
      <left/>
      <right/>
      <top/>
      <bottom/>
      <diagonal/>
    </border>
    <border>
      <left/>
      <right/>
      <top/>
      <bottom/>
      <diagonal/>
    </border>
    <border>
      <left/>
      <right/>
      <top/>
      <bottom/>
      <diagonal/>
    </border>
  </borders>
  <cellStyleXfs count="3">
    <xf numFmtId="0" fontId="0" fillId="0" borderId="0"/>
    <xf numFmtId="0" fontId="18" fillId="0" borderId="2"/>
    <xf numFmtId="0" fontId="18" fillId="0" borderId="2"/>
  </cellStyleXfs>
  <cellXfs count="132">
    <xf numFmtId="0" fontId="0" fillId="0" borderId="0" xfId="0"/>
    <xf numFmtId="4" fontId="1" fillId="0" borderId="0" xfId="0" applyNumberFormat="1" applyFont="1" applyAlignment="1">
      <alignment horizontal="center" vertical="top" wrapText="1"/>
    </xf>
    <xf numFmtId="164" fontId="1" fillId="0" borderId="0" xfId="0" applyNumberFormat="1" applyFont="1" applyAlignment="1">
      <alignment horizontal="center" vertical="top" wrapText="1"/>
    </xf>
    <xf numFmtId="4" fontId="6" fillId="0" borderId="0" xfId="0" applyNumberFormat="1" applyFont="1" applyAlignment="1">
      <alignment vertical="top" wrapText="1"/>
    </xf>
    <xf numFmtId="164" fontId="6" fillId="0" borderId="0" xfId="0" applyNumberFormat="1" applyFont="1" applyAlignment="1">
      <alignment horizontal="right" vertical="top" wrapText="1"/>
    </xf>
    <xf numFmtId="0" fontId="6" fillId="0" borderId="0" xfId="0" applyFont="1" applyAlignment="1">
      <alignment wrapText="1"/>
    </xf>
    <xf numFmtId="164" fontId="6" fillId="0" borderId="0" xfId="0" applyNumberFormat="1" applyFont="1"/>
    <xf numFmtId="4" fontId="3" fillId="3" borderId="2" xfId="0" applyNumberFormat="1" applyFont="1" applyFill="1" applyBorder="1" applyAlignment="1">
      <alignment horizontal="center" vertical="center" wrapText="1"/>
    </xf>
    <xf numFmtId="4" fontId="3" fillId="3" borderId="2" xfId="0" applyNumberFormat="1" applyFont="1" applyFill="1" applyBorder="1" applyAlignment="1">
      <alignment vertical="center" wrapText="1"/>
    </xf>
    <xf numFmtId="4" fontId="3" fillId="3" borderId="2" xfId="0" applyNumberFormat="1" applyFont="1" applyFill="1" applyBorder="1" applyAlignment="1">
      <alignment horizontal="right" vertical="center" wrapText="1"/>
    </xf>
    <xf numFmtId="164" fontId="3" fillId="3" borderId="2" xfId="0" applyNumberFormat="1" applyFont="1" applyFill="1" applyBorder="1" applyAlignment="1">
      <alignment horizontal="right" vertical="center" wrapText="1"/>
    </xf>
    <xf numFmtId="4" fontId="13" fillId="3" borderId="2" xfId="0" applyNumberFormat="1" applyFont="1" applyFill="1" applyBorder="1" applyAlignment="1">
      <alignment horizontal="center" vertical="center" wrapText="1"/>
    </xf>
    <xf numFmtId="0" fontId="0" fillId="0" borderId="0" xfId="0" applyAlignment="1">
      <alignment wrapText="1"/>
    </xf>
    <xf numFmtId="0" fontId="0" fillId="0" borderId="0" xfId="0" applyAlignment="1">
      <alignment vertical="center" wrapText="1"/>
    </xf>
    <xf numFmtId="4" fontId="3" fillId="3" borderId="2" xfId="0" applyNumberFormat="1" applyFont="1" applyFill="1" applyBorder="1" applyAlignment="1">
      <alignment horizontal="left" vertical="center" wrapText="1"/>
    </xf>
    <xf numFmtId="4" fontId="1" fillId="0" borderId="0" xfId="0" applyNumberFormat="1" applyFont="1" applyAlignment="1">
      <alignment horizontal="center" vertical="center" wrapText="1"/>
    </xf>
    <xf numFmtId="4" fontId="4" fillId="4" borderId="2" xfId="0" applyNumberFormat="1" applyFont="1" applyFill="1" applyBorder="1" applyAlignment="1">
      <alignment horizontal="right" vertical="center" wrapText="1"/>
    </xf>
    <xf numFmtId="4" fontId="5" fillId="0" borderId="0" xfId="0" applyNumberFormat="1" applyFont="1" applyAlignment="1">
      <alignment horizontal="right" vertical="center" wrapText="1"/>
    </xf>
    <xf numFmtId="4" fontId="6" fillId="0" borderId="0" xfId="0" applyNumberFormat="1" applyFont="1" applyAlignment="1">
      <alignment horizontal="right" vertical="center" wrapText="1"/>
    </xf>
    <xf numFmtId="4" fontId="9" fillId="0" borderId="0" xfId="0" applyNumberFormat="1" applyFont="1" applyAlignment="1">
      <alignment horizontal="right" vertical="center" wrapText="1"/>
    </xf>
    <xf numFmtId="4" fontId="2" fillId="2" borderId="1" xfId="0" applyNumberFormat="1" applyFont="1" applyFill="1" applyBorder="1" applyAlignment="1">
      <alignment vertical="center" wrapText="1"/>
    </xf>
    <xf numFmtId="4" fontId="1" fillId="0" borderId="0" xfId="0" applyNumberFormat="1" applyFont="1" applyAlignment="1">
      <alignment horizontal="left" vertical="center" wrapText="1"/>
    </xf>
    <xf numFmtId="4" fontId="4" fillId="4" borderId="2" xfId="0" applyNumberFormat="1" applyFont="1" applyFill="1" applyBorder="1" applyAlignment="1">
      <alignment horizontal="left" vertical="center" wrapText="1"/>
    </xf>
    <xf numFmtId="4" fontId="5" fillId="0" borderId="0" xfId="0" applyNumberFormat="1" applyFont="1" applyAlignment="1">
      <alignment horizontal="left" vertical="center" wrapText="1"/>
    </xf>
    <xf numFmtId="4" fontId="6" fillId="0" borderId="0" xfId="0" applyNumberFormat="1" applyFont="1" applyAlignment="1">
      <alignment horizontal="left" vertical="center" wrapText="1"/>
    </xf>
    <xf numFmtId="4" fontId="11" fillId="0" borderId="0" xfId="0" applyNumberFormat="1" applyFont="1" applyAlignment="1">
      <alignment horizontal="left" vertical="center" wrapText="1"/>
    </xf>
    <xf numFmtId="4" fontId="9" fillId="0" borderId="0" xfId="0" applyNumberFormat="1" applyFont="1" applyAlignment="1">
      <alignment horizontal="left" vertical="center" wrapText="1"/>
    </xf>
    <xf numFmtId="0" fontId="0" fillId="0" borderId="0" xfId="0" applyAlignment="1">
      <alignment horizontal="left" vertical="center" wrapText="1"/>
    </xf>
    <xf numFmtId="164" fontId="1" fillId="0" borderId="0" xfId="0" applyNumberFormat="1" applyFont="1" applyAlignment="1">
      <alignment horizontal="center" vertical="center" wrapText="1"/>
    </xf>
    <xf numFmtId="164" fontId="4" fillId="4" borderId="2" xfId="0" applyNumberFormat="1" applyFont="1" applyFill="1" applyBorder="1" applyAlignment="1">
      <alignment horizontal="right" vertical="center" wrapText="1"/>
    </xf>
    <xf numFmtId="164" fontId="5" fillId="0" borderId="0" xfId="0" applyNumberFormat="1" applyFont="1" applyAlignment="1">
      <alignment horizontal="right" vertical="center" wrapText="1"/>
    </xf>
    <xf numFmtId="164" fontId="6" fillId="0" borderId="0" xfId="0" applyNumberFormat="1" applyFont="1" applyAlignment="1">
      <alignment horizontal="right" vertical="center" wrapText="1"/>
    </xf>
    <xf numFmtId="164" fontId="10" fillId="0" borderId="0" xfId="0" applyNumberFormat="1" applyFont="1" applyAlignment="1">
      <alignment horizontal="right" vertical="center" wrapText="1"/>
    </xf>
    <xf numFmtId="164" fontId="2" fillId="2" borderId="1" xfId="0" applyNumberFormat="1" applyFont="1" applyFill="1" applyBorder="1" applyAlignment="1">
      <alignment vertical="center" wrapText="1"/>
    </xf>
    <xf numFmtId="4" fontId="4" fillId="4" borderId="2" xfId="0" applyNumberFormat="1" applyFont="1" applyFill="1" applyBorder="1" applyAlignment="1">
      <alignment vertical="center" wrapText="1"/>
    </xf>
    <xf numFmtId="4" fontId="5" fillId="0" borderId="0" xfId="0" applyNumberFormat="1" applyFont="1" applyAlignment="1">
      <alignment vertical="center" wrapText="1"/>
    </xf>
    <xf numFmtId="4" fontId="8" fillId="0" borderId="0" xfId="0" applyNumberFormat="1" applyFont="1" applyAlignment="1">
      <alignment vertical="center" wrapText="1"/>
    </xf>
    <xf numFmtId="4" fontId="6" fillId="0" borderId="0" xfId="0" applyNumberFormat="1" applyFont="1" applyAlignment="1">
      <alignment vertical="center" wrapText="1"/>
    </xf>
    <xf numFmtId="4" fontId="11" fillId="0" borderId="0" xfId="0" applyNumberFormat="1" applyFont="1" applyAlignment="1">
      <alignment vertical="center" wrapText="1"/>
    </xf>
    <xf numFmtId="4" fontId="4" fillId="4" borderId="2" xfId="0" applyNumberFormat="1" applyFont="1" applyFill="1" applyBorder="1" applyAlignment="1">
      <alignment horizontal="center" vertical="center" wrapText="1"/>
    </xf>
    <xf numFmtId="4" fontId="5" fillId="0" borderId="0" xfId="0" applyNumberFormat="1" applyFont="1" applyAlignment="1">
      <alignment horizontal="center" vertical="center" wrapText="1"/>
    </xf>
    <xf numFmtId="4" fontId="11" fillId="0" borderId="0" xfId="0" applyNumberFormat="1" applyFont="1" applyAlignment="1">
      <alignment horizontal="center" vertical="center" wrapText="1"/>
    </xf>
    <xf numFmtId="4" fontId="7" fillId="0" borderId="0" xfId="0" applyNumberFormat="1" applyFont="1" applyAlignment="1">
      <alignment horizontal="center" vertical="center" wrapText="1"/>
    </xf>
    <xf numFmtId="4" fontId="6" fillId="0" borderId="0" xfId="0" applyNumberFormat="1" applyFont="1" applyAlignment="1">
      <alignment horizontal="center" vertical="center" wrapText="1"/>
    </xf>
    <xf numFmtId="4" fontId="7" fillId="0" borderId="0" xfId="0" applyNumberFormat="1" applyFont="1" applyAlignment="1">
      <alignment vertical="center" wrapText="1"/>
    </xf>
    <xf numFmtId="4" fontId="11" fillId="0" borderId="0" xfId="0" applyNumberFormat="1" applyFont="1" applyAlignment="1">
      <alignment horizontal="right" vertical="center" wrapText="1"/>
    </xf>
    <xf numFmtId="4" fontId="15" fillId="0" borderId="0" xfId="0" applyNumberFormat="1" applyFont="1" applyAlignment="1">
      <alignment vertical="center" wrapText="1"/>
    </xf>
    <xf numFmtId="4" fontId="16" fillId="2" borderId="1" xfId="0" applyNumberFormat="1" applyFont="1" applyFill="1" applyBorder="1" applyAlignment="1">
      <alignment horizontal="center" vertical="center" wrapText="1"/>
    </xf>
    <xf numFmtId="4" fontId="11" fillId="0" borderId="0" xfId="0" applyNumberFormat="1" applyFont="1" applyAlignment="1">
      <alignment vertical="top" wrapText="1"/>
    </xf>
    <xf numFmtId="4" fontId="17" fillId="0" borderId="0" xfId="0" applyNumberFormat="1" applyFont="1" applyAlignment="1">
      <alignment vertical="center" wrapText="1"/>
    </xf>
    <xf numFmtId="164" fontId="0" fillId="0" borderId="0" xfId="0" applyNumberFormat="1" applyAlignment="1">
      <alignment vertical="center" wrapText="1"/>
    </xf>
    <xf numFmtId="0" fontId="18" fillId="0" borderId="0" xfId="0" applyFont="1" applyAlignment="1">
      <alignment wrapText="1"/>
    </xf>
    <xf numFmtId="0" fontId="18" fillId="0" borderId="0" xfId="0" applyFont="1" applyAlignment="1">
      <alignment vertical="center" wrapText="1"/>
    </xf>
    <xf numFmtId="164" fontId="13" fillId="3" borderId="2" xfId="0" applyNumberFormat="1" applyFont="1" applyFill="1" applyBorder="1" applyAlignment="1">
      <alignment horizontal="left" vertical="center" wrapText="1"/>
    </xf>
    <xf numFmtId="164" fontId="19" fillId="4" borderId="2" xfId="0" applyNumberFormat="1" applyFont="1" applyFill="1" applyBorder="1" applyAlignment="1">
      <alignment horizontal="left" vertical="center" wrapText="1"/>
    </xf>
    <xf numFmtId="164" fontId="11" fillId="0" borderId="2" xfId="0" applyNumberFormat="1" applyFont="1" applyBorder="1" applyAlignment="1">
      <alignment horizontal="left" vertical="center" wrapText="1"/>
    </xf>
    <xf numFmtId="164" fontId="11" fillId="0" borderId="2" xfId="0" applyNumberFormat="1" applyFont="1" applyBorder="1" applyAlignment="1">
      <alignment horizontal="right" vertical="center" wrapText="1"/>
    </xf>
    <xf numFmtId="164" fontId="17" fillId="0" borderId="2" xfId="0" applyNumberFormat="1" applyFont="1" applyBorder="1" applyAlignment="1">
      <alignment horizontal="left" vertical="center" wrapText="1"/>
    </xf>
    <xf numFmtId="164" fontId="20" fillId="0" borderId="2" xfId="0" applyNumberFormat="1" applyFont="1" applyBorder="1" applyAlignment="1">
      <alignment horizontal="center" vertical="center" wrapText="1"/>
    </xf>
    <xf numFmtId="4" fontId="19" fillId="4" borderId="2" xfId="0" applyNumberFormat="1" applyFont="1" applyFill="1" applyBorder="1" applyAlignment="1">
      <alignment vertical="center" wrapText="1"/>
    </xf>
    <xf numFmtId="164" fontId="15" fillId="0" borderId="2" xfId="0" applyNumberFormat="1" applyFont="1" applyBorder="1" applyAlignment="1">
      <alignment horizontal="left" vertical="center" wrapText="1"/>
    </xf>
    <xf numFmtId="2" fontId="11" fillId="0" borderId="2" xfId="0" applyNumberFormat="1" applyFont="1" applyBorder="1" applyAlignment="1">
      <alignment horizontal="right" vertical="center" wrapText="1"/>
    </xf>
    <xf numFmtId="4" fontId="12" fillId="2" borderId="2" xfId="0" applyNumberFormat="1" applyFont="1" applyFill="1" applyBorder="1" applyAlignment="1">
      <alignment vertical="center" wrapText="1"/>
    </xf>
    <xf numFmtId="4" fontId="12" fillId="0" borderId="2" xfId="0" applyNumberFormat="1" applyFont="1" applyBorder="1" applyAlignment="1">
      <alignment vertical="center" wrapText="1"/>
    </xf>
    <xf numFmtId="164" fontId="12" fillId="2" borderId="2" xfId="0" applyNumberFormat="1" applyFont="1" applyFill="1" applyBorder="1" applyAlignment="1">
      <alignment vertical="center" wrapText="1"/>
    </xf>
    <xf numFmtId="164" fontId="16" fillId="2" borderId="1" xfId="0" applyNumberFormat="1" applyFont="1" applyFill="1" applyBorder="1" applyAlignment="1">
      <alignment horizontal="right" vertical="center"/>
    </xf>
    <xf numFmtId="4" fontId="7" fillId="0" borderId="0" xfId="0" applyNumberFormat="1" applyFont="1" applyAlignment="1">
      <alignment horizontal="center" vertical="top" wrapText="1"/>
    </xf>
    <xf numFmtId="4" fontId="7" fillId="0" borderId="0" xfId="0" applyNumberFormat="1" applyFont="1" applyAlignment="1">
      <alignment vertical="top" wrapText="1"/>
    </xf>
    <xf numFmtId="4" fontId="7" fillId="0" borderId="0" xfId="0" applyNumberFormat="1" applyFont="1" applyAlignment="1">
      <alignment horizontal="right" vertical="top" wrapText="1"/>
    </xf>
    <xf numFmtId="164" fontId="7" fillId="0" borderId="0" xfId="0" applyNumberFormat="1" applyFont="1" applyAlignment="1">
      <alignment horizontal="right" vertical="top" wrapText="1"/>
    </xf>
    <xf numFmtId="4" fontId="6" fillId="0" borderId="0" xfId="0" applyNumberFormat="1" applyFont="1" applyAlignment="1">
      <alignment horizontal="right" vertical="top" wrapText="1"/>
    </xf>
    <xf numFmtId="0" fontId="18" fillId="0" borderId="0" xfId="0" applyFont="1"/>
    <xf numFmtId="4" fontId="3" fillId="3" borderId="2" xfId="0" applyNumberFormat="1" applyFont="1" applyFill="1" applyBorder="1" applyAlignment="1">
      <alignment horizontal="center" vertical="top" wrapText="1"/>
    </xf>
    <xf numFmtId="4" fontId="3" fillId="3" borderId="2" xfId="0" applyNumberFormat="1" applyFont="1" applyFill="1" applyBorder="1" applyAlignment="1">
      <alignment vertical="top" wrapText="1"/>
    </xf>
    <xf numFmtId="4" fontId="3" fillId="3" borderId="2" xfId="0" applyNumberFormat="1" applyFont="1" applyFill="1" applyBorder="1" applyAlignment="1">
      <alignment horizontal="right" vertical="top" wrapText="1"/>
    </xf>
    <xf numFmtId="164" fontId="3" fillId="3" borderId="2" xfId="0" applyNumberFormat="1" applyFont="1" applyFill="1" applyBorder="1" applyAlignment="1">
      <alignment horizontal="right" vertical="top" wrapText="1"/>
    </xf>
    <xf numFmtId="4" fontId="4" fillId="4" borderId="2" xfId="0" applyNumberFormat="1" applyFont="1" applyFill="1" applyBorder="1" applyAlignment="1">
      <alignment horizontal="center" vertical="top" wrapText="1"/>
    </xf>
    <xf numFmtId="4" fontId="4" fillId="4" borderId="2" xfId="0" applyNumberFormat="1" applyFont="1" applyFill="1" applyBorder="1" applyAlignment="1">
      <alignment vertical="top" wrapText="1"/>
    </xf>
    <xf numFmtId="4" fontId="4" fillId="4" borderId="2" xfId="0" applyNumberFormat="1" applyFont="1" applyFill="1" applyBorder="1" applyAlignment="1">
      <alignment horizontal="right" vertical="top" wrapText="1"/>
    </xf>
    <xf numFmtId="164" fontId="4" fillId="4" borderId="2" xfId="0" applyNumberFormat="1" applyFont="1" applyFill="1" applyBorder="1" applyAlignment="1">
      <alignment horizontal="right" vertical="top" wrapText="1"/>
    </xf>
    <xf numFmtId="4" fontId="6"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5" fillId="0" borderId="0" xfId="0" applyNumberFormat="1" applyFont="1" applyAlignment="1">
      <alignment vertical="top" wrapText="1"/>
    </xf>
    <xf numFmtId="4" fontId="5" fillId="0" borderId="0" xfId="0" applyNumberFormat="1" applyFont="1" applyAlignment="1">
      <alignment horizontal="right" vertical="top" wrapText="1"/>
    </xf>
    <xf numFmtId="164" fontId="5" fillId="0" borderId="0" xfId="0" applyNumberFormat="1" applyFont="1" applyAlignment="1">
      <alignment horizontal="right" vertical="top" wrapText="1"/>
    </xf>
    <xf numFmtId="4" fontId="6" fillId="0" borderId="0" xfId="0" applyNumberFormat="1" applyFont="1" applyAlignment="1">
      <alignment horizontal="left" vertical="top" wrapText="1"/>
    </xf>
    <xf numFmtId="4" fontId="7" fillId="0" borderId="0" xfId="0" applyNumberFormat="1" applyFont="1" applyAlignment="1">
      <alignment horizontal="right" vertical="center" wrapText="1"/>
    </xf>
    <xf numFmtId="4" fontId="7" fillId="0" borderId="0" xfId="0" applyNumberFormat="1" applyFont="1" applyAlignment="1">
      <alignment horizontal="left" vertical="center" wrapText="1"/>
    </xf>
    <xf numFmtId="164" fontId="7" fillId="0" borderId="0" xfId="0" applyNumberFormat="1" applyFont="1" applyAlignment="1">
      <alignment horizontal="right" vertical="center" wrapText="1"/>
    </xf>
    <xf numFmtId="164" fontId="7" fillId="0" borderId="2" xfId="0" applyNumberFormat="1" applyFont="1" applyBorder="1" applyAlignment="1">
      <alignment horizontal="left" vertical="center" wrapText="1"/>
    </xf>
    <xf numFmtId="164" fontId="6" fillId="0" borderId="2" xfId="0" applyNumberFormat="1" applyFont="1" applyBorder="1" applyAlignment="1">
      <alignment horizontal="left" vertical="center" wrapText="1"/>
    </xf>
    <xf numFmtId="4" fontId="21" fillId="0" borderId="0" xfId="0" applyNumberFormat="1" applyFont="1" applyAlignment="1">
      <alignment horizontal="center" vertical="top" wrapText="1"/>
    </xf>
    <xf numFmtId="4" fontId="21" fillId="0" borderId="0" xfId="0" applyNumberFormat="1" applyFont="1" applyAlignment="1">
      <alignment horizontal="right" vertical="top" wrapText="1"/>
    </xf>
    <xf numFmtId="164" fontId="21" fillId="0" borderId="0" xfId="0" applyNumberFormat="1" applyFont="1" applyAlignment="1">
      <alignment horizontal="right" vertical="top" wrapText="1"/>
    </xf>
    <xf numFmtId="4" fontId="22" fillId="0" borderId="0" xfId="0" applyNumberFormat="1" applyFont="1" applyAlignment="1">
      <alignment horizontal="center" vertical="top" wrapText="1"/>
    </xf>
    <xf numFmtId="4" fontId="22" fillId="0" borderId="0" xfId="0" applyNumberFormat="1" applyFont="1" applyAlignment="1">
      <alignment horizontal="right" vertical="top" wrapText="1"/>
    </xf>
    <xf numFmtId="164" fontId="22" fillId="0" borderId="0" xfId="0" applyNumberFormat="1" applyFont="1" applyAlignment="1">
      <alignment horizontal="right" vertical="top" wrapText="1"/>
    </xf>
    <xf numFmtId="4" fontId="7" fillId="0" borderId="2" xfId="1" applyNumberFormat="1" applyFont="1" applyAlignment="1">
      <alignment horizontal="center" vertical="top" wrapText="1"/>
    </xf>
    <xf numFmtId="4" fontId="7" fillId="0" borderId="2" xfId="1" applyNumberFormat="1" applyFont="1" applyAlignment="1">
      <alignment vertical="top" wrapText="1"/>
    </xf>
    <xf numFmtId="4" fontId="7" fillId="0" borderId="2" xfId="1" applyNumberFormat="1" applyFont="1" applyAlignment="1">
      <alignment horizontal="right" vertical="top" wrapText="1"/>
    </xf>
    <xf numFmtId="4" fontId="7" fillId="0" borderId="2" xfId="1" applyNumberFormat="1" applyFont="1" applyAlignment="1">
      <alignment horizontal="left" vertical="top" wrapText="1"/>
    </xf>
    <xf numFmtId="164" fontId="7" fillId="0" borderId="2" xfId="1" applyNumberFormat="1" applyFont="1" applyAlignment="1">
      <alignment horizontal="right" vertical="top" wrapText="1"/>
    </xf>
    <xf numFmtId="4" fontId="6" fillId="0" borderId="2" xfId="1" applyNumberFormat="1" applyFont="1" applyAlignment="1">
      <alignment horizontal="center" vertical="top" wrapText="1"/>
    </xf>
    <xf numFmtId="4" fontId="6" fillId="0" borderId="2" xfId="1" applyNumberFormat="1" applyFont="1" applyAlignment="1">
      <alignment vertical="top" wrapText="1"/>
    </xf>
    <xf numFmtId="4" fontId="6" fillId="0" borderId="2" xfId="1" applyNumberFormat="1" applyFont="1" applyAlignment="1">
      <alignment horizontal="right" vertical="top" wrapText="1"/>
    </xf>
    <xf numFmtId="4" fontId="6" fillId="0" borderId="2" xfId="1" applyNumberFormat="1" applyFont="1" applyAlignment="1">
      <alignment horizontal="left" vertical="top" wrapText="1"/>
    </xf>
    <xf numFmtId="164" fontId="6" fillId="0" borderId="2" xfId="1" applyNumberFormat="1" applyFont="1" applyAlignment="1">
      <alignment horizontal="right" vertical="top" wrapText="1"/>
    </xf>
    <xf numFmtId="0" fontId="18" fillId="0" borderId="2" xfId="1" applyAlignment="1">
      <alignment wrapText="1"/>
    </xf>
    <xf numFmtId="4" fontId="23" fillId="5" borderId="2" xfId="2" applyNumberFormat="1" applyFont="1" applyFill="1" applyAlignment="1">
      <alignment horizontal="center" vertical="top" wrapText="1"/>
    </xf>
    <xf numFmtId="4" fontId="23" fillId="5" borderId="2" xfId="2" applyNumberFormat="1" applyFont="1" applyFill="1" applyAlignment="1">
      <alignment vertical="top" wrapText="1"/>
    </xf>
    <xf numFmtId="4" fontId="23" fillId="5" borderId="2" xfId="2" applyNumberFormat="1" applyFont="1" applyFill="1" applyAlignment="1">
      <alignment horizontal="right" vertical="top" wrapText="1"/>
    </xf>
    <xf numFmtId="164" fontId="23" fillId="5" borderId="2" xfId="2" applyNumberFormat="1" applyFont="1" applyFill="1" applyAlignment="1">
      <alignment horizontal="right" vertical="top" wrapText="1"/>
    </xf>
    <xf numFmtId="0" fontId="18" fillId="0" borderId="2" xfId="2"/>
    <xf numFmtId="4" fontId="24" fillId="0" borderId="2" xfId="2" applyNumberFormat="1" applyFont="1" applyAlignment="1">
      <alignment horizontal="center" vertical="top" wrapText="1"/>
    </xf>
    <xf numFmtId="4" fontId="24" fillId="0" borderId="2" xfId="2" applyNumberFormat="1" applyFont="1" applyAlignment="1">
      <alignment vertical="top" wrapText="1"/>
    </xf>
    <xf numFmtId="4" fontId="24" fillId="0" borderId="2" xfId="2" applyNumberFormat="1" applyFont="1" applyAlignment="1">
      <alignment horizontal="right" vertical="top" wrapText="1"/>
    </xf>
    <xf numFmtId="164" fontId="24" fillId="0" borderId="2" xfId="2" applyNumberFormat="1" applyFont="1" applyAlignment="1">
      <alignment horizontal="right" vertical="top" wrapText="1"/>
    </xf>
    <xf numFmtId="4" fontId="25" fillId="0" borderId="2" xfId="2" applyNumberFormat="1" applyFont="1" applyAlignment="1">
      <alignment horizontal="center" vertical="top" wrapText="1"/>
    </xf>
    <xf numFmtId="4" fontId="25" fillId="0" borderId="2" xfId="2" applyNumberFormat="1" applyFont="1" applyAlignment="1">
      <alignment vertical="top" wrapText="1"/>
    </xf>
    <xf numFmtId="4" fontId="25" fillId="0" borderId="2" xfId="2" applyNumberFormat="1" applyFont="1" applyAlignment="1">
      <alignment horizontal="right" vertical="top" wrapText="1"/>
    </xf>
    <xf numFmtId="164" fontId="25" fillId="0" borderId="2" xfId="2" applyNumberFormat="1" applyFont="1" applyAlignment="1">
      <alignment horizontal="right" vertical="top" wrapText="1"/>
    </xf>
    <xf numFmtId="4" fontId="18" fillId="0" borderId="2" xfId="2" applyNumberFormat="1" applyAlignment="1">
      <alignment horizontal="center" vertical="top" wrapText="1"/>
    </xf>
    <xf numFmtId="4" fontId="18" fillId="0" borderId="2" xfId="2" applyNumberFormat="1" applyAlignment="1">
      <alignment vertical="top" wrapText="1"/>
    </xf>
    <xf numFmtId="4" fontId="18" fillId="0" borderId="2" xfId="2" applyNumberFormat="1" applyAlignment="1">
      <alignment horizontal="right" vertical="center" wrapText="1"/>
    </xf>
    <xf numFmtId="4" fontId="18" fillId="0" borderId="2" xfId="2" applyNumberFormat="1" applyAlignment="1">
      <alignment vertical="center" wrapText="1"/>
    </xf>
    <xf numFmtId="164" fontId="18" fillId="0" borderId="2" xfId="2" applyNumberFormat="1" applyAlignment="1">
      <alignment horizontal="right" vertical="center" wrapText="1"/>
    </xf>
    <xf numFmtId="164" fontId="3" fillId="3" borderId="2" xfId="0" applyNumberFormat="1" applyFont="1" applyFill="1" applyBorder="1" applyAlignment="1">
      <alignment horizontal="center" vertical="center" wrapText="1"/>
    </xf>
    <xf numFmtId="164" fontId="6" fillId="0" borderId="2" xfId="0" applyNumberFormat="1" applyFont="1" applyBorder="1" applyAlignment="1">
      <alignment horizontal="center" vertical="center" wrapText="1"/>
    </xf>
    <xf numFmtId="4" fontId="7" fillId="0" borderId="0" xfId="0" applyNumberFormat="1" applyFont="1" applyAlignment="1">
      <alignment horizontal="left" vertical="top" wrapText="1"/>
    </xf>
    <xf numFmtId="4" fontId="21" fillId="0" borderId="0" xfId="0" applyNumberFormat="1" applyFont="1" applyAlignment="1">
      <alignment horizontal="left" vertical="top" wrapText="1"/>
    </xf>
    <xf numFmtId="4" fontId="22" fillId="0" borderId="0" xfId="0" applyNumberFormat="1" applyFont="1" applyAlignment="1">
      <alignment horizontal="left" vertical="top" wrapText="1"/>
    </xf>
    <xf numFmtId="4" fontId="12" fillId="2" borderId="2" xfId="0" applyNumberFormat="1" applyFont="1" applyFill="1" applyBorder="1" applyAlignment="1">
      <alignment horizontal="right" vertical="center" wrapText="1"/>
    </xf>
  </cellXfs>
  <cellStyles count="3">
    <cellStyle name="Normal" xfId="0" builtinId="0"/>
    <cellStyle name="Normal 2" xfId="2" xr:uid="{1C52C307-7D96-4A4B-B6A2-401C16D6D8BD}"/>
    <cellStyle name="Normal 3" xfId="1" xr:uid="{997A521D-1EFC-4E67-BB6A-D7ABE69DEA24}"/>
  </cellStyles>
  <dxfs count="0"/>
  <tableStyles count="0" defaultTableStyle="TableStyleMedium2" defaultPivotStyle="PivotStyleLight16"/>
  <colors>
    <mruColors>
      <color rgb="FFFC59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FB1134"/>
  <sheetViews>
    <sheetView tabSelected="1" view="pageBreakPreview" zoomScale="70" zoomScaleNormal="100" zoomScaleSheetLayoutView="70" workbookViewId="0">
      <selection activeCell="A680" sqref="A680"/>
    </sheetView>
  </sheetViews>
  <sheetFormatPr defaultColWidth="14.42578125" defaultRowHeight="15" x14ac:dyDescent="0.25"/>
  <cols>
    <col min="1" max="1" width="10" style="13" customWidth="1"/>
    <col min="2" max="2" width="78" style="13" customWidth="1"/>
    <col min="3" max="3" width="12.85546875" style="13" customWidth="1"/>
    <col min="4" max="4" width="8.140625" style="27" customWidth="1"/>
    <col min="5" max="5" width="16.42578125" style="13" customWidth="1"/>
    <col min="6" max="6" width="20" style="13" customWidth="1"/>
    <col min="7" max="25" width="8.7109375" style="12" customWidth="1"/>
    <col min="26" max="16384" width="14.42578125" style="12"/>
  </cols>
  <sheetData>
    <row r="1" spans="1:6" ht="17.25" x14ac:dyDescent="0.25">
      <c r="A1" s="15" t="s">
        <v>0</v>
      </c>
      <c r="B1" s="15" t="s">
        <v>1</v>
      </c>
      <c r="C1" s="15" t="s">
        <v>2</v>
      </c>
      <c r="D1" s="21" t="s">
        <v>3</v>
      </c>
      <c r="E1" s="28" t="s">
        <v>4</v>
      </c>
      <c r="F1" s="28" t="s">
        <v>5</v>
      </c>
    </row>
    <row r="2" spans="1:6" ht="18.75" x14ac:dyDescent="0.25">
      <c r="A2" s="11" t="s">
        <v>661</v>
      </c>
      <c r="B2" s="8" t="s">
        <v>6</v>
      </c>
      <c r="C2" s="9"/>
      <c r="D2" s="14"/>
      <c r="E2" s="10"/>
      <c r="F2" s="10"/>
    </row>
    <row r="3" spans="1:6" ht="15.75" x14ac:dyDescent="0.25">
      <c r="A3" s="39"/>
      <c r="B3" s="34" t="s">
        <v>7</v>
      </c>
      <c r="C3" s="16"/>
      <c r="D3" s="22"/>
      <c r="E3" s="29"/>
      <c r="F3" s="29"/>
    </row>
    <row r="4" spans="1:6" x14ac:dyDescent="0.25">
      <c r="A4" s="40"/>
      <c r="B4" s="35" t="s">
        <v>8</v>
      </c>
      <c r="C4" s="17"/>
      <c r="D4" s="23"/>
      <c r="E4" s="30"/>
      <c r="F4" s="30"/>
    </row>
    <row r="5" spans="1:6" ht="30" x14ac:dyDescent="0.25">
      <c r="A5" s="41"/>
      <c r="B5" s="37" t="s">
        <v>1332</v>
      </c>
      <c r="C5" s="18"/>
      <c r="D5" s="24" t="s">
        <v>9</v>
      </c>
      <c r="E5" s="31"/>
      <c r="F5" s="31"/>
    </row>
    <row r="6" spans="1:6" ht="15.75" x14ac:dyDescent="0.25">
      <c r="A6" s="39"/>
      <c r="B6" s="34" t="s">
        <v>10</v>
      </c>
      <c r="C6" s="16"/>
      <c r="D6" s="22"/>
      <c r="E6" s="29"/>
      <c r="F6" s="29"/>
    </row>
    <row r="7" spans="1:6" x14ac:dyDescent="0.25">
      <c r="A7" s="40"/>
      <c r="B7" s="35" t="s">
        <v>11</v>
      </c>
      <c r="C7" s="17"/>
      <c r="D7" s="23"/>
      <c r="E7" s="30"/>
      <c r="F7" s="30"/>
    </row>
    <row r="8" spans="1:6" x14ac:dyDescent="0.25">
      <c r="A8" s="42"/>
      <c r="B8" s="44" t="s">
        <v>1066</v>
      </c>
      <c r="C8" s="19"/>
      <c r="D8" s="25" t="s">
        <v>9</v>
      </c>
      <c r="E8" s="32"/>
      <c r="F8" s="32"/>
    </row>
    <row r="9" spans="1:6" x14ac:dyDescent="0.25">
      <c r="A9" s="40"/>
      <c r="B9" s="35" t="s">
        <v>12</v>
      </c>
      <c r="C9" s="17"/>
      <c r="D9" s="25"/>
      <c r="E9" s="30"/>
      <c r="F9" s="30"/>
    </row>
    <row r="10" spans="1:6" x14ac:dyDescent="0.25">
      <c r="A10" s="42"/>
      <c r="B10" s="36" t="s">
        <v>13</v>
      </c>
      <c r="C10" s="19"/>
      <c r="D10" s="25" t="s">
        <v>9</v>
      </c>
      <c r="E10" s="32"/>
      <c r="F10" s="32"/>
    </row>
    <row r="11" spans="1:6" x14ac:dyDescent="0.25">
      <c r="A11" s="40"/>
      <c r="B11" s="35" t="s">
        <v>14</v>
      </c>
      <c r="C11" s="17"/>
      <c r="D11" s="25"/>
      <c r="E11" s="30"/>
      <c r="F11" s="30"/>
    </row>
    <row r="12" spans="1:6" x14ac:dyDescent="0.25">
      <c r="A12" s="42"/>
      <c r="B12" s="36" t="s">
        <v>13</v>
      </c>
      <c r="C12" s="19"/>
      <c r="D12" s="25" t="s">
        <v>9</v>
      </c>
      <c r="E12" s="32"/>
      <c r="F12" s="32"/>
    </row>
    <row r="13" spans="1:6" x14ac:dyDescent="0.25">
      <c r="A13" s="40"/>
      <c r="B13" s="35" t="s">
        <v>15</v>
      </c>
      <c r="C13" s="17"/>
      <c r="D13" s="25"/>
      <c r="E13" s="30"/>
      <c r="F13" s="30"/>
    </row>
    <row r="14" spans="1:6" x14ac:dyDescent="0.25">
      <c r="A14" s="42"/>
      <c r="B14" s="36" t="s">
        <v>13</v>
      </c>
      <c r="C14" s="19"/>
      <c r="D14" s="25" t="s">
        <v>9</v>
      </c>
      <c r="E14" s="32"/>
      <c r="F14" s="32"/>
    </row>
    <row r="15" spans="1:6" x14ac:dyDescent="0.25">
      <c r="A15" s="40"/>
      <c r="B15" s="35" t="s">
        <v>16</v>
      </c>
      <c r="C15" s="17"/>
      <c r="D15" s="25"/>
      <c r="E15" s="30"/>
      <c r="F15" s="30"/>
    </row>
    <row r="16" spans="1:6" x14ac:dyDescent="0.25">
      <c r="A16" s="43"/>
      <c r="B16" s="37" t="s">
        <v>17</v>
      </c>
      <c r="C16" s="18"/>
      <c r="D16" s="25" t="s">
        <v>9</v>
      </c>
      <c r="E16" s="31"/>
      <c r="F16" s="31"/>
    </row>
    <row r="17" spans="1:6" ht="31.5" x14ac:dyDescent="0.25">
      <c r="A17" s="39"/>
      <c r="B17" s="34" t="s">
        <v>18</v>
      </c>
      <c r="C17" s="16"/>
      <c r="D17" s="22"/>
      <c r="E17" s="29"/>
      <c r="F17" s="29"/>
    </row>
    <row r="18" spans="1:6" x14ac:dyDescent="0.25">
      <c r="A18" s="40"/>
      <c r="B18" s="35" t="s">
        <v>19</v>
      </c>
      <c r="C18" s="17"/>
      <c r="D18" s="23"/>
      <c r="E18" s="30"/>
      <c r="F18" s="30"/>
    </row>
    <row r="19" spans="1:6" ht="60" x14ac:dyDescent="0.25">
      <c r="A19" s="43"/>
      <c r="B19" s="37" t="s">
        <v>1067</v>
      </c>
      <c r="C19" s="18"/>
      <c r="D19" s="24" t="s">
        <v>9</v>
      </c>
      <c r="E19" s="31"/>
      <c r="F19" s="31"/>
    </row>
    <row r="20" spans="1:6" x14ac:dyDescent="0.25">
      <c r="A20" s="40"/>
      <c r="B20" s="35" t="s">
        <v>20</v>
      </c>
      <c r="C20" s="17"/>
      <c r="D20" s="23"/>
      <c r="E20" s="30"/>
      <c r="F20" s="30"/>
    </row>
    <row r="21" spans="1:6" ht="90" x14ac:dyDescent="0.25">
      <c r="A21" s="41" t="s">
        <v>662</v>
      </c>
      <c r="B21" s="37" t="s">
        <v>21</v>
      </c>
      <c r="C21" s="18">
        <f t="shared" ref="C21:C23" si="0">(1)*(1)*(1)*(1)*(1 + (0))</f>
        <v>1</v>
      </c>
      <c r="D21" s="24" t="s">
        <v>22</v>
      </c>
      <c r="E21" s="31"/>
      <c r="F21" s="31">
        <f>C21*E21</f>
        <v>0</v>
      </c>
    </row>
    <row r="22" spans="1:6" ht="135" x14ac:dyDescent="0.25">
      <c r="A22" s="41" t="s">
        <v>663</v>
      </c>
      <c r="B22" s="37" t="s">
        <v>23</v>
      </c>
      <c r="C22" s="18">
        <f t="shared" si="0"/>
        <v>1</v>
      </c>
      <c r="D22" s="24" t="s">
        <v>22</v>
      </c>
      <c r="E22" s="31"/>
      <c r="F22" s="31">
        <f>C22*E22</f>
        <v>0</v>
      </c>
    </row>
    <row r="23" spans="1:6" ht="45" x14ac:dyDescent="0.25">
      <c r="A23" s="41" t="s">
        <v>664</v>
      </c>
      <c r="B23" s="37" t="s">
        <v>24</v>
      </c>
      <c r="C23" s="18">
        <f t="shared" si="0"/>
        <v>1</v>
      </c>
      <c r="D23" s="24" t="s">
        <v>22</v>
      </c>
      <c r="E23" s="31"/>
      <c r="F23" s="31">
        <f>C23*E23</f>
        <v>0</v>
      </c>
    </row>
    <row r="24" spans="1:6" x14ac:dyDescent="0.25">
      <c r="A24" s="40"/>
      <c r="B24" s="35" t="s">
        <v>25</v>
      </c>
      <c r="C24" s="17"/>
      <c r="D24" s="23"/>
      <c r="E24" s="30"/>
      <c r="F24" s="31"/>
    </row>
    <row r="25" spans="1:6" ht="45" x14ac:dyDescent="0.25">
      <c r="A25" s="41" t="s">
        <v>665</v>
      </c>
      <c r="B25" s="37" t="s">
        <v>26</v>
      </c>
      <c r="C25" s="18">
        <f>(1)*(1)*(1)*(1)*(1 + (0))</f>
        <v>1</v>
      </c>
      <c r="D25" s="24" t="s">
        <v>22</v>
      </c>
      <c r="E25" s="31"/>
      <c r="F25" s="31">
        <f>C25*E25</f>
        <v>0</v>
      </c>
    </row>
    <row r="26" spans="1:6" x14ac:dyDescent="0.25">
      <c r="A26" s="40"/>
      <c r="B26" s="35" t="s">
        <v>27</v>
      </c>
      <c r="C26" s="17"/>
      <c r="D26" s="23"/>
      <c r="E26" s="30"/>
      <c r="F26" s="31"/>
    </row>
    <row r="27" spans="1:6" x14ac:dyDescent="0.25">
      <c r="A27" s="41"/>
      <c r="B27" s="37" t="s">
        <v>28</v>
      </c>
      <c r="C27" s="18"/>
      <c r="D27" s="24" t="s">
        <v>9</v>
      </c>
      <c r="E27" s="31"/>
      <c r="F27" s="31"/>
    </row>
    <row r="28" spans="1:6" x14ac:dyDescent="0.25">
      <c r="A28" s="40"/>
      <c r="B28" s="35" t="s">
        <v>29</v>
      </c>
      <c r="C28" s="17"/>
      <c r="D28" s="23"/>
      <c r="E28" s="30"/>
      <c r="F28" s="31"/>
    </row>
    <row r="29" spans="1:6" ht="75" x14ac:dyDescent="0.25">
      <c r="A29" s="41" t="s">
        <v>666</v>
      </c>
      <c r="B29" s="37" t="s">
        <v>30</v>
      </c>
      <c r="C29" s="18">
        <f>(1)*(1)*(1)*(1)*(1 + (0))</f>
        <v>1</v>
      </c>
      <c r="D29" s="24" t="s">
        <v>22</v>
      </c>
      <c r="E29" s="31"/>
      <c r="F29" s="31">
        <f>C29*E29</f>
        <v>0</v>
      </c>
    </row>
    <row r="30" spans="1:6" x14ac:dyDescent="0.25">
      <c r="A30" s="40"/>
      <c r="B30" s="35" t="s">
        <v>31</v>
      </c>
      <c r="C30" s="17"/>
      <c r="D30" s="23"/>
      <c r="E30" s="30"/>
      <c r="F30" s="31"/>
    </row>
    <row r="31" spans="1:6" ht="120" x14ac:dyDescent="0.25">
      <c r="A31" s="41" t="s">
        <v>667</v>
      </c>
      <c r="B31" s="37" t="s">
        <v>32</v>
      </c>
      <c r="C31" s="18">
        <f t="shared" ref="C31:C32" si="1">(1)*(1)*(1)*(1)*(1 + (0))</f>
        <v>1</v>
      </c>
      <c r="D31" s="24" t="s">
        <v>22</v>
      </c>
      <c r="E31" s="31"/>
      <c r="F31" s="31">
        <f>C31*E31</f>
        <v>0</v>
      </c>
    </row>
    <row r="32" spans="1:6" ht="45" x14ac:dyDescent="0.25">
      <c r="A32" s="41" t="s">
        <v>668</v>
      </c>
      <c r="B32" s="37" t="s">
        <v>33</v>
      </c>
      <c r="C32" s="18">
        <f t="shared" si="1"/>
        <v>1</v>
      </c>
      <c r="D32" s="24" t="s">
        <v>22</v>
      </c>
      <c r="E32" s="31"/>
      <c r="F32" s="31">
        <f>C32*E32</f>
        <v>0</v>
      </c>
    </row>
    <row r="33" spans="1:6" x14ac:dyDescent="0.25">
      <c r="A33" s="40"/>
      <c r="B33" s="35" t="s">
        <v>34</v>
      </c>
      <c r="C33" s="17"/>
      <c r="D33" s="23"/>
      <c r="E33" s="30"/>
      <c r="F33" s="31"/>
    </row>
    <row r="34" spans="1:6" ht="120" x14ac:dyDescent="0.25">
      <c r="A34" s="41" t="s">
        <v>669</v>
      </c>
      <c r="B34" s="37" t="s">
        <v>35</v>
      </c>
      <c r="C34" s="18">
        <f t="shared" ref="C34:C35" si="2">(1)*(1)*(1)*(1)*(1 + (0))</f>
        <v>1</v>
      </c>
      <c r="D34" s="24" t="s">
        <v>22</v>
      </c>
      <c r="E34" s="31"/>
      <c r="F34" s="31">
        <f>C34*E34</f>
        <v>0</v>
      </c>
    </row>
    <row r="35" spans="1:6" ht="45" x14ac:dyDescent="0.25">
      <c r="A35" s="41" t="s">
        <v>670</v>
      </c>
      <c r="B35" s="37" t="s">
        <v>36</v>
      </c>
      <c r="C35" s="18">
        <f t="shared" si="2"/>
        <v>1</v>
      </c>
      <c r="D35" s="24" t="s">
        <v>22</v>
      </c>
      <c r="E35" s="31"/>
      <c r="F35" s="31">
        <f>C35*E35</f>
        <v>0</v>
      </c>
    </row>
    <row r="36" spans="1:6" x14ac:dyDescent="0.25">
      <c r="A36" s="40"/>
      <c r="B36" s="35" t="s">
        <v>37</v>
      </c>
      <c r="C36" s="17"/>
      <c r="D36" s="23"/>
      <c r="E36" s="30"/>
      <c r="F36" s="31"/>
    </row>
    <row r="37" spans="1:6" ht="30" x14ac:dyDescent="0.25">
      <c r="A37" s="41" t="s">
        <v>671</v>
      </c>
      <c r="B37" s="37" t="s">
        <v>38</v>
      </c>
      <c r="C37" s="18">
        <f>(1)*(1)*(1)*(1)*(1 + (0))</f>
        <v>1</v>
      </c>
      <c r="D37" s="24" t="s">
        <v>22</v>
      </c>
      <c r="E37" s="31"/>
      <c r="F37" s="31">
        <f>C37*E37</f>
        <v>0</v>
      </c>
    </row>
    <row r="38" spans="1:6" x14ac:dyDescent="0.25">
      <c r="A38" s="40"/>
      <c r="B38" s="35" t="s">
        <v>39</v>
      </c>
      <c r="C38" s="17"/>
      <c r="D38" s="23"/>
      <c r="E38" s="30"/>
      <c r="F38" s="31"/>
    </row>
    <row r="39" spans="1:6" ht="30" x14ac:dyDescent="0.25">
      <c r="A39" s="41" t="s">
        <v>672</v>
      </c>
      <c r="B39" s="37" t="s">
        <v>40</v>
      </c>
      <c r="C39" s="18">
        <f>(1)*(1)*(1)*(1)*(1 + (0))</f>
        <v>1</v>
      </c>
      <c r="D39" s="24" t="s">
        <v>22</v>
      </c>
      <c r="E39" s="31"/>
      <c r="F39" s="31">
        <f>C39*E39</f>
        <v>0</v>
      </c>
    </row>
    <row r="40" spans="1:6" x14ac:dyDescent="0.25">
      <c r="A40" s="40"/>
      <c r="B40" s="35" t="s">
        <v>41</v>
      </c>
      <c r="C40" s="17"/>
      <c r="D40" s="23"/>
      <c r="E40" s="30"/>
      <c r="F40" s="31"/>
    </row>
    <row r="41" spans="1:6" ht="30" x14ac:dyDescent="0.25">
      <c r="A41" s="41" t="s">
        <v>673</v>
      </c>
      <c r="B41" s="37" t="s">
        <v>42</v>
      </c>
      <c r="C41" s="18">
        <f>(1)*(1)*(1)*(1)*(1 + (0))</f>
        <v>1</v>
      </c>
      <c r="D41" s="24" t="s">
        <v>22</v>
      </c>
      <c r="E41" s="31"/>
      <c r="F41" s="31">
        <f>C41*E41</f>
        <v>0</v>
      </c>
    </row>
    <row r="42" spans="1:6" x14ac:dyDescent="0.25">
      <c r="A42" s="40"/>
      <c r="B42" s="35" t="s">
        <v>43</v>
      </c>
      <c r="C42" s="17"/>
      <c r="D42" s="23"/>
      <c r="E42" s="30"/>
      <c r="F42" s="31"/>
    </row>
    <row r="43" spans="1:6" ht="105" x14ac:dyDescent="0.25">
      <c r="A43" s="41" t="s">
        <v>674</v>
      </c>
      <c r="B43" s="37" t="s">
        <v>44</v>
      </c>
      <c r="C43" s="18">
        <f>(1)*(1)*(1)*(1)*(1 + (0))</f>
        <v>1</v>
      </c>
      <c r="D43" s="24" t="s">
        <v>22</v>
      </c>
      <c r="E43" s="31"/>
      <c r="F43" s="31">
        <f>C43*E43</f>
        <v>0</v>
      </c>
    </row>
    <row r="44" spans="1:6" x14ac:dyDescent="0.25">
      <c r="A44" s="40"/>
      <c r="B44" s="35" t="s">
        <v>45</v>
      </c>
      <c r="C44" s="17"/>
      <c r="D44" s="23"/>
      <c r="E44" s="30"/>
      <c r="F44" s="31"/>
    </row>
    <row r="45" spans="1:6" ht="75" x14ac:dyDescent="0.25">
      <c r="A45" s="41" t="s">
        <v>675</v>
      </c>
      <c r="B45" s="37" t="s">
        <v>46</v>
      </c>
      <c r="C45" s="18">
        <f>(1)*(1)*(1)*(1)*(1 + (0))</f>
        <v>1</v>
      </c>
      <c r="D45" s="24" t="s">
        <v>22</v>
      </c>
      <c r="E45" s="31"/>
      <c r="F45" s="31">
        <f>C45*E45</f>
        <v>0</v>
      </c>
    </row>
    <row r="46" spans="1:6" x14ac:dyDescent="0.25">
      <c r="A46" s="40"/>
      <c r="B46" s="35" t="s">
        <v>47</v>
      </c>
      <c r="C46" s="17"/>
      <c r="D46" s="23"/>
      <c r="E46" s="30"/>
      <c r="F46" s="31"/>
    </row>
    <row r="47" spans="1:6" ht="60" x14ac:dyDescent="0.25">
      <c r="A47" s="41" t="s">
        <v>676</v>
      </c>
      <c r="B47" s="37" t="s">
        <v>48</v>
      </c>
      <c r="C47" s="18">
        <f t="shared" ref="C47:C48" si="3">(1)*(1)*(1)*(1)*(1 + (0))</f>
        <v>1</v>
      </c>
      <c r="D47" s="24" t="s">
        <v>22</v>
      </c>
      <c r="E47" s="31"/>
      <c r="F47" s="31">
        <f>C47*E47</f>
        <v>0</v>
      </c>
    </row>
    <row r="48" spans="1:6" ht="60" x14ac:dyDescent="0.25">
      <c r="A48" s="41" t="s">
        <v>677</v>
      </c>
      <c r="B48" s="37" t="s">
        <v>49</v>
      </c>
      <c r="C48" s="18">
        <f t="shared" si="3"/>
        <v>1</v>
      </c>
      <c r="D48" s="24" t="s">
        <v>22</v>
      </c>
      <c r="E48" s="31"/>
      <c r="F48" s="31">
        <f>C48*E48</f>
        <v>0</v>
      </c>
    </row>
    <row r="49" spans="1:6" x14ac:dyDescent="0.25">
      <c r="A49" s="40"/>
      <c r="B49" s="35" t="s">
        <v>50</v>
      </c>
      <c r="C49" s="17"/>
      <c r="D49" s="23"/>
      <c r="E49" s="30"/>
      <c r="F49" s="31"/>
    </row>
    <row r="50" spans="1:6" ht="90" x14ac:dyDescent="0.25">
      <c r="A50" s="41" t="s">
        <v>678</v>
      </c>
      <c r="B50" s="37" t="s">
        <v>51</v>
      </c>
      <c r="C50" s="18">
        <f>(1)*(1)*(1)*(1)*(1 + (0))</f>
        <v>1</v>
      </c>
      <c r="D50" s="24" t="s">
        <v>22</v>
      </c>
      <c r="E50" s="31"/>
      <c r="F50" s="31">
        <f>C50*E50</f>
        <v>0</v>
      </c>
    </row>
    <row r="51" spans="1:6" x14ac:dyDescent="0.25">
      <c r="A51" s="40"/>
      <c r="B51" s="35" t="s">
        <v>52</v>
      </c>
      <c r="C51" s="17"/>
      <c r="D51" s="23"/>
      <c r="E51" s="30"/>
      <c r="F51" s="31"/>
    </row>
    <row r="52" spans="1:6" ht="60" x14ac:dyDescent="0.25">
      <c r="A52" s="41" t="s">
        <v>679</v>
      </c>
      <c r="B52" s="37" t="s">
        <v>53</v>
      </c>
      <c r="C52" s="18">
        <f>(1)*(1)*(1)*(1)*(1 + (0))</f>
        <v>1</v>
      </c>
      <c r="D52" s="24" t="s">
        <v>22</v>
      </c>
      <c r="E52" s="31"/>
      <c r="F52" s="31">
        <f>C52*E52</f>
        <v>0</v>
      </c>
    </row>
    <row r="53" spans="1:6" x14ac:dyDescent="0.25">
      <c r="A53" s="41"/>
      <c r="B53" s="37" t="s">
        <v>54</v>
      </c>
      <c r="C53" s="18"/>
      <c r="D53" s="24"/>
      <c r="E53" s="31"/>
      <c r="F53" s="31"/>
    </row>
    <row r="54" spans="1:6" ht="30" x14ac:dyDescent="0.25">
      <c r="A54" s="43"/>
      <c r="B54" s="37" t="s">
        <v>55</v>
      </c>
      <c r="C54" s="18"/>
      <c r="D54" s="24"/>
      <c r="E54" s="31"/>
      <c r="F54" s="31"/>
    </row>
    <row r="55" spans="1:6" ht="45" x14ac:dyDescent="0.25">
      <c r="A55" s="41" t="s">
        <v>680</v>
      </c>
      <c r="B55" s="37" t="s">
        <v>56</v>
      </c>
      <c r="C55" s="18">
        <f>(1)*(1)*(1)*(1)*(1 + (0))</f>
        <v>1</v>
      </c>
      <c r="D55" s="24" t="s">
        <v>22</v>
      </c>
      <c r="E55" s="31"/>
      <c r="F55" s="31">
        <f>C55*E55</f>
        <v>0</v>
      </c>
    </row>
    <row r="56" spans="1:6" x14ac:dyDescent="0.25">
      <c r="A56" s="43"/>
      <c r="B56" s="37" t="s">
        <v>57</v>
      </c>
      <c r="C56" s="18"/>
      <c r="D56" s="24"/>
      <c r="E56" s="31"/>
      <c r="F56" s="31"/>
    </row>
    <row r="57" spans="1:6" x14ac:dyDescent="0.25">
      <c r="A57" s="43"/>
      <c r="B57" s="37" t="s">
        <v>58</v>
      </c>
      <c r="C57" s="18"/>
      <c r="D57" s="24"/>
      <c r="E57" s="31"/>
      <c r="F57" s="31"/>
    </row>
    <row r="58" spans="1:6" x14ac:dyDescent="0.25">
      <c r="A58" s="43"/>
      <c r="B58" s="37" t="s">
        <v>59</v>
      </c>
      <c r="C58" s="18"/>
      <c r="D58" s="24"/>
      <c r="E58" s="31"/>
      <c r="F58" s="31"/>
    </row>
    <row r="59" spans="1:6" x14ac:dyDescent="0.25">
      <c r="A59" s="43"/>
      <c r="B59" s="37" t="s">
        <v>60</v>
      </c>
      <c r="C59" s="18"/>
      <c r="D59" s="24"/>
      <c r="E59" s="31"/>
      <c r="F59" s="31"/>
    </row>
    <row r="60" spans="1:6" x14ac:dyDescent="0.25">
      <c r="A60" s="43"/>
      <c r="B60" s="37" t="s">
        <v>61</v>
      </c>
      <c r="C60" s="18"/>
      <c r="D60" s="24"/>
      <c r="E60" s="31"/>
      <c r="F60" s="31"/>
    </row>
    <row r="61" spans="1:6" x14ac:dyDescent="0.25">
      <c r="A61" s="40"/>
      <c r="B61" s="35" t="s">
        <v>62</v>
      </c>
      <c r="C61" s="17"/>
      <c r="D61" s="23"/>
      <c r="E61" s="30"/>
      <c r="F61" s="31"/>
    </row>
    <row r="62" spans="1:6" ht="105" x14ac:dyDescent="0.25">
      <c r="A62" s="41" t="s">
        <v>681</v>
      </c>
      <c r="B62" s="37" t="s">
        <v>63</v>
      </c>
      <c r="C62" s="18">
        <f>(1)*(1)*(1)*(1)*(1 + (0))</f>
        <v>1</v>
      </c>
      <c r="D62" s="24" t="s">
        <v>22</v>
      </c>
      <c r="E62" s="31"/>
      <c r="F62" s="31">
        <f>C62*E62</f>
        <v>0</v>
      </c>
    </row>
    <row r="63" spans="1:6" x14ac:dyDescent="0.25">
      <c r="A63" s="40"/>
      <c r="B63" s="35" t="s">
        <v>64</v>
      </c>
      <c r="C63" s="17"/>
      <c r="D63" s="23"/>
      <c r="E63" s="30"/>
      <c r="F63" s="31"/>
    </row>
    <row r="64" spans="1:6" ht="30" x14ac:dyDescent="0.25">
      <c r="A64" s="41" t="s">
        <v>682</v>
      </c>
      <c r="B64" s="37" t="s">
        <v>65</v>
      </c>
      <c r="C64" s="18">
        <f>(1)*(1)*(1)*(1)*(1 + (0))</f>
        <v>1</v>
      </c>
      <c r="D64" s="24" t="s">
        <v>22</v>
      </c>
      <c r="E64" s="31"/>
      <c r="F64" s="31">
        <f>C64*E64</f>
        <v>0</v>
      </c>
    </row>
    <row r="65" spans="1:6" x14ac:dyDescent="0.25">
      <c r="A65" s="43"/>
      <c r="B65" s="37" t="s">
        <v>66</v>
      </c>
      <c r="C65" s="18"/>
      <c r="D65" s="24"/>
      <c r="E65" s="31"/>
      <c r="F65" s="31"/>
    </row>
    <row r="66" spans="1:6" x14ac:dyDescent="0.25">
      <c r="A66" s="43"/>
      <c r="B66" s="37" t="s">
        <v>67</v>
      </c>
      <c r="C66" s="18"/>
      <c r="D66" s="24"/>
      <c r="E66" s="31"/>
      <c r="F66" s="31"/>
    </row>
    <row r="67" spans="1:6" x14ac:dyDescent="0.25">
      <c r="A67" s="40"/>
      <c r="B67" s="35" t="s">
        <v>68</v>
      </c>
      <c r="C67" s="17"/>
      <c r="D67" s="23"/>
      <c r="E67" s="30"/>
      <c r="F67" s="31"/>
    </row>
    <row r="68" spans="1:6" ht="45" x14ac:dyDescent="0.25">
      <c r="A68" s="41" t="s">
        <v>683</v>
      </c>
      <c r="B68" s="37" t="s">
        <v>69</v>
      </c>
      <c r="C68" s="18">
        <f>(1)*(1)*(1)*(1)*(1 + (0))</f>
        <v>1</v>
      </c>
      <c r="D68" s="24" t="s">
        <v>22</v>
      </c>
      <c r="E68" s="31"/>
      <c r="F68" s="31">
        <f>C68*E68</f>
        <v>0</v>
      </c>
    </row>
    <row r="69" spans="1:6" x14ac:dyDescent="0.25">
      <c r="A69" s="40"/>
      <c r="B69" s="35" t="s">
        <v>70</v>
      </c>
      <c r="C69" s="17"/>
      <c r="D69" s="23"/>
      <c r="E69" s="30"/>
      <c r="F69" s="31"/>
    </row>
    <row r="70" spans="1:6" ht="90" x14ac:dyDescent="0.25">
      <c r="A70" s="41" t="s">
        <v>684</v>
      </c>
      <c r="B70" s="37" t="s">
        <v>71</v>
      </c>
      <c r="C70" s="18">
        <f>(1)*(1)*(1)*(1)*(1 + (0))</f>
        <v>1</v>
      </c>
      <c r="D70" s="24" t="s">
        <v>22</v>
      </c>
      <c r="E70" s="31"/>
      <c r="F70" s="31">
        <f>C70*E70</f>
        <v>0</v>
      </c>
    </row>
    <row r="71" spans="1:6" x14ac:dyDescent="0.25">
      <c r="A71" s="43"/>
      <c r="B71" s="37" t="s">
        <v>72</v>
      </c>
      <c r="C71" s="18"/>
      <c r="D71" s="24"/>
      <c r="E71" s="31"/>
      <c r="F71" s="31"/>
    </row>
    <row r="72" spans="1:6" x14ac:dyDescent="0.25">
      <c r="A72" s="43"/>
      <c r="B72" s="37" t="s">
        <v>73</v>
      </c>
      <c r="C72" s="18"/>
      <c r="D72" s="24"/>
      <c r="E72" s="31"/>
      <c r="F72" s="31"/>
    </row>
    <row r="73" spans="1:6" ht="15.75" x14ac:dyDescent="0.25">
      <c r="A73" s="39"/>
      <c r="B73" s="34" t="s">
        <v>74</v>
      </c>
      <c r="C73" s="16"/>
      <c r="D73" s="22"/>
      <c r="E73" s="29"/>
      <c r="F73" s="16"/>
    </row>
    <row r="74" spans="1:6" x14ac:dyDescent="0.25">
      <c r="A74" s="40"/>
      <c r="B74" s="35" t="s">
        <v>75</v>
      </c>
      <c r="C74" s="17"/>
      <c r="D74" s="23"/>
      <c r="E74" s="30"/>
      <c r="F74" s="31"/>
    </row>
    <row r="75" spans="1:6" ht="30" x14ac:dyDescent="0.25">
      <c r="A75" s="41" t="s">
        <v>685</v>
      </c>
      <c r="B75" s="37" t="s">
        <v>76</v>
      </c>
      <c r="C75" s="18">
        <f>(1)*(1)*(1)*(1)*(1 + (0))</f>
        <v>1</v>
      </c>
      <c r="D75" s="24" t="s">
        <v>22</v>
      </c>
      <c r="E75" s="31"/>
      <c r="F75" s="31">
        <f>C75*E75</f>
        <v>0</v>
      </c>
    </row>
    <row r="76" spans="1:6" x14ac:dyDescent="0.25">
      <c r="A76" s="40"/>
      <c r="B76" s="35" t="s">
        <v>77</v>
      </c>
      <c r="C76" s="17"/>
      <c r="D76" s="23"/>
      <c r="E76" s="30"/>
      <c r="F76" s="31"/>
    </row>
    <row r="77" spans="1:6" ht="105" x14ac:dyDescent="0.25">
      <c r="A77" s="43"/>
      <c r="B77" s="37" t="s">
        <v>78</v>
      </c>
      <c r="C77" s="18"/>
      <c r="D77" s="24" t="s">
        <v>9</v>
      </c>
      <c r="E77" s="31"/>
      <c r="F77" s="31"/>
    </row>
    <row r="78" spans="1:6" ht="105" x14ac:dyDescent="0.25">
      <c r="A78" s="43"/>
      <c r="B78" s="37" t="s">
        <v>79</v>
      </c>
      <c r="C78" s="18"/>
      <c r="D78" s="24" t="s">
        <v>9</v>
      </c>
      <c r="E78" s="31"/>
      <c r="F78" s="31"/>
    </row>
    <row r="79" spans="1:6" x14ac:dyDescent="0.25">
      <c r="A79" s="40"/>
      <c r="B79" s="35" t="s">
        <v>80</v>
      </c>
      <c r="C79" s="17"/>
      <c r="D79" s="23"/>
      <c r="E79" s="30"/>
      <c r="F79" s="31"/>
    </row>
    <row r="80" spans="1:6" ht="45" x14ac:dyDescent="0.25">
      <c r="A80" s="43"/>
      <c r="B80" s="37" t="s">
        <v>81</v>
      </c>
      <c r="C80" s="18"/>
      <c r="D80" s="24" t="s">
        <v>9</v>
      </c>
      <c r="E80" s="31"/>
      <c r="F80" s="31"/>
    </row>
    <row r="81" spans="1:6" ht="60" x14ac:dyDescent="0.25">
      <c r="A81" s="43"/>
      <c r="B81" s="37" t="s">
        <v>82</v>
      </c>
      <c r="C81" s="18"/>
      <c r="D81" s="24" t="s">
        <v>9</v>
      </c>
      <c r="E81" s="31"/>
      <c r="F81" s="31"/>
    </row>
    <row r="82" spans="1:6" x14ac:dyDescent="0.25">
      <c r="A82" s="43"/>
      <c r="B82" s="37" t="s">
        <v>83</v>
      </c>
      <c r="C82" s="18"/>
      <c r="D82" s="24" t="s">
        <v>9</v>
      </c>
      <c r="E82" s="31"/>
      <c r="F82" s="31"/>
    </row>
    <row r="83" spans="1:6" ht="30" x14ac:dyDescent="0.25">
      <c r="A83" s="43"/>
      <c r="B83" s="37" t="s">
        <v>84</v>
      </c>
      <c r="C83" s="18"/>
      <c r="D83" s="24" t="s">
        <v>9</v>
      </c>
      <c r="E83" s="31"/>
      <c r="F83" s="31"/>
    </row>
    <row r="84" spans="1:6" ht="45" x14ac:dyDescent="0.25">
      <c r="A84" s="43"/>
      <c r="B84" s="37" t="s">
        <v>85</v>
      </c>
      <c r="C84" s="18"/>
      <c r="D84" s="24" t="s">
        <v>9</v>
      </c>
      <c r="E84" s="31"/>
      <c r="F84" s="31"/>
    </row>
    <row r="85" spans="1:6" ht="75" x14ac:dyDescent="0.25">
      <c r="A85" s="43"/>
      <c r="B85" s="37" t="s">
        <v>86</v>
      </c>
      <c r="C85" s="18"/>
      <c r="D85" s="24" t="s">
        <v>9</v>
      </c>
      <c r="E85" s="31"/>
      <c r="F85" s="31"/>
    </row>
    <row r="86" spans="1:6" ht="75" x14ac:dyDescent="0.25">
      <c r="A86" s="43"/>
      <c r="B86" s="37" t="s">
        <v>87</v>
      </c>
      <c r="C86" s="18"/>
      <c r="D86" s="24" t="s">
        <v>9</v>
      </c>
      <c r="E86" s="31"/>
      <c r="F86" s="31"/>
    </row>
    <row r="87" spans="1:6" x14ac:dyDescent="0.25">
      <c r="A87" s="40"/>
      <c r="B87" s="35" t="s">
        <v>88</v>
      </c>
      <c r="C87" s="17"/>
      <c r="D87" s="23"/>
      <c r="E87" s="30"/>
      <c r="F87" s="31"/>
    </row>
    <row r="88" spans="1:6" ht="30" x14ac:dyDescent="0.25">
      <c r="A88" s="43"/>
      <c r="B88" s="37" t="s">
        <v>89</v>
      </c>
      <c r="C88" s="18"/>
      <c r="D88" s="24" t="s">
        <v>9</v>
      </c>
      <c r="E88" s="31"/>
      <c r="F88" s="31"/>
    </row>
    <row r="89" spans="1:6" x14ac:dyDescent="0.25">
      <c r="A89" s="40"/>
      <c r="B89" s="35" t="s">
        <v>90</v>
      </c>
      <c r="C89" s="17"/>
      <c r="D89" s="23"/>
      <c r="E89" s="30"/>
      <c r="F89" s="31"/>
    </row>
    <row r="90" spans="1:6" ht="30" x14ac:dyDescent="0.25">
      <c r="A90" s="43"/>
      <c r="B90" s="37" t="s">
        <v>91</v>
      </c>
      <c r="C90" s="18"/>
      <c r="D90" s="24" t="s">
        <v>9</v>
      </c>
      <c r="E90" s="31"/>
      <c r="F90" s="31"/>
    </row>
    <row r="91" spans="1:6" x14ac:dyDescent="0.25">
      <c r="A91" s="40"/>
      <c r="B91" s="35" t="s">
        <v>92</v>
      </c>
      <c r="C91" s="17"/>
      <c r="D91" s="23"/>
      <c r="E91" s="30"/>
      <c r="F91" s="31"/>
    </row>
    <row r="92" spans="1:6" ht="75" x14ac:dyDescent="0.25">
      <c r="A92" s="43"/>
      <c r="B92" s="37" t="s">
        <v>93</v>
      </c>
      <c r="C92" s="18"/>
      <c r="D92" s="24" t="s">
        <v>9</v>
      </c>
      <c r="E92" s="31"/>
      <c r="F92" s="31"/>
    </row>
    <row r="93" spans="1:6" x14ac:dyDescent="0.25">
      <c r="A93" s="42"/>
      <c r="B93" s="36" t="s">
        <v>94</v>
      </c>
      <c r="C93" s="19"/>
      <c r="D93" s="26"/>
      <c r="E93" s="32"/>
      <c r="F93" s="31"/>
    </row>
    <row r="94" spans="1:6" ht="30" x14ac:dyDescent="0.25">
      <c r="A94" s="43"/>
      <c r="B94" s="37" t="s">
        <v>95</v>
      </c>
      <c r="C94" s="18"/>
      <c r="D94" s="24"/>
      <c r="E94" s="31"/>
      <c r="F94" s="31"/>
    </row>
    <row r="95" spans="1:6" x14ac:dyDescent="0.25">
      <c r="A95" s="42"/>
      <c r="B95" s="36" t="s">
        <v>96</v>
      </c>
      <c r="C95" s="19"/>
      <c r="D95" s="26"/>
      <c r="E95" s="32"/>
      <c r="F95" s="31"/>
    </row>
    <row r="96" spans="1:6" ht="150" x14ac:dyDescent="0.25">
      <c r="A96" s="43"/>
      <c r="B96" s="37" t="s">
        <v>97</v>
      </c>
      <c r="C96" s="18"/>
      <c r="D96" s="24"/>
      <c r="E96" s="31"/>
      <c r="F96" s="31"/>
    </row>
    <row r="97" spans="1:6" ht="15.75" x14ac:dyDescent="0.25">
      <c r="A97" s="39"/>
      <c r="B97" s="34" t="s">
        <v>98</v>
      </c>
      <c r="C97" s="16"/>
      <c r="D97" s="22"/>
      <c r="E97" s="29"/>
      <c r="F97" s="16"/>
    </row>
    <row r="98" spans="1:6" x14ac:dyDescent="0.25">
      <c r="A98" s="40"/>
      <c r="B98" s="35" t="s">
        <v>99</v>
      </c>
      <c r="C98" s="17"/>
      <c r="D98" s="23"/>
      <c r="E98" s="30"/>
      <c r="F98" s="17"/>
    </row>
    <row r="99" spans="1:6" ht="45" x14ac:dyDescent="0.25">
      <c r="A99" s="43"/>
      <c r="B99" s="37" t="s">
        <v>100</v>
      </c>
      <c r="C99" s="18"/>
      <c r="D99" s="24"/>
      <c r="E99" s="31"/>
      <c r="F99" s="18"/>
    </row>
    <row r="100" spans="1:6" ht="15.75" x14ac:dyDescent="0.25">
      <c r="A100" s="39"/>
      <c r="B100" s="34" t="s">
        <v>101</v>
      </c>
      <c r="C100" s="16"/>
      <c r="D100" s="22"/>
      <c r="E100" s="29"/>
      <c r="F100" s="16"/>
    </row>
    <row r="101" spans="1:6" ht="105" x14ac:dyDescent="0.25">
      <c r="A101" s="41" t="s">
        <v>686</v>
      </c>
      <c r="B101" s="37" t="s">
        <v>102</v>
      </c>
      <c r="C101" s="18">
        <f>(1)*(1)*(1)*(1)*(1 + (0))</f>
        <v>1</v>
      </c>
      <c r="D101" s="24" t="s">
        <v>22</v>
      </c>
      <c r="E101" s="31"/>
      <c r="F101" s="18">
        <f>C101*E101</f>
        <v>0</v>
      </c>
    </row>
    <row r="102" spans="1:6" ht="15.75" x14ac:dyDescent="0.25">
      <c r="A102" s="39"/>
      <c r="B102" s="34" t="s">
        <v>103</v>
      </c>
      <c r="C102" s="16"/>
      <c r="D102" s="22"/>
      <c r="E102" s="29"/>
      <c r="F102" s="16"/>
    </row>
    <row r="103" spans="1:6" x14ac:dyDescent="0.25">
      <c r="A103" s="40"/>
      <c r="B103" s="35" t="s">
        <v>104</v>
      </c>
      <c r="C103" s="17"/>
      <c r="D103" s="23"/>
      <c r="E103" s="30"/>
      <c r="F103" s="31"/>
    </row>
    <row r="104" spans="1:6" ht="30" x14ac:dyDescent="0.25">
      <c r="A104" s="42"/>
      <c r="B104" s="36" t="s">
        <v>105</v>
      </c>
      <c r="C104" s="19"/>
      <c r="D104" s="26"/>
      <c r="E104" s="32"/>
      <c r="F104" s="31"/>
    </row>
    <row r="105" spans="1:6" x14ac:dyDescent="0.25">
      <c r="A105" s="43"/>
      <c r="B105" s="37" t="s">
        <v>106</v>
      </c>
      <c r="C105" s="18"/>
      <c r="D105" s="24"/>
      <c r="E105" s="31"/>
      <c r="F105" s="31"/>
    </row>
    <row r="106" spans="1:6" x14ac:dyDescent="0.25">
      <c r="A106" s="43"/>
      <c r="B106" s="37" t="s">
        <v>107</v>
      </c>
      <c r="C106" s="18"/>
      <c r="D106" s="24"/>
      <c r="E106" s="31"/>
      <c r="F106" s="31"/>
    </row>
    <row r="107" spans="1:6" x14ac:dyDescent="0.25">
      <c r="A107" s="41" t="s">
        <v>687</v>
      </c>
      <c r="B107" s="37" t="s">
        <v>108</v>
      </c>
      <c r="C107" s="18">
        <f t="shared" ref="C107:C121" si="4">(1)*(1)*(1)*(1)*(1 + (0))</f>
        <v>1</v>
      </c>
      <c r="D107" s="24" t="s">
        <v>22</v>
      </c>
      <c r="E107" s="31"/>
      <c r="F107" s="31">
        <f t="shared" ref="F107:F121" si="5">C107*E107</f>
        <v>0</v>
      </c>
    </row>
    <row r="108" spans="1:6" x14ac:dyDescent="0.25">
      <c r="A108" s="41" t="s">
        <v>688</v>
      </c>
      <c r="B108" s="37" t="s">
        <v>109</v>
      </c>
      <c r="C108" s="18">
        <f t="shared" si="4"/>
        <v>1</v>
      </c>
      <c r="D108" s="24" t="s">
        <v>22</v>
      </c>
      <c r="E108" s="31"/>
      <c r="F108" s="31">
        <f t="shared" si="5"/>
        <v>0</v>
      </c>
    </row>
    <row r="109" spans="1:6" x14ac:dyDescent="0.25">
      <c r="A109" s="41" t="s">
        <v>689</v>
      </c>
      <c r="B109" s="37" t="s">
        <v>110</v>
      </c>
      <c r="C109" s="18">
        <f t="shared" si="4"/>
        <v>1</v>
      </c>
      <c r="D109" s="24" t="s">
        <v>22</v>
      </c>
      <c r="E109" s="31"/>
      <c r="F109" s="31">
        <f t="shared" si="5"/>
        <v>0</v>
      </c>
    </row>
    <row r="110" spans="1:6" x14ac:dyDescent="0.25">
      <c r="A110" s="41" t="s">
        <v>690</v>
      </c>
      <c r="B110" s="37" t="s">
        <v>111</v>
      </c>
      <c r="C110" s="18">
        <f t="shared" si="4"/>
        <v>1</v>
      </c>
      <c r="D110" s="24" t="s">
        <v>22</v>
      </c>
      <c r="E110" s="31"/>
      <c r="F110" s="31">
        <f t="shared" si="5"/>
        <v>0</v>
      </c>
    </row>
    <row r="111" spans="1:6" x14ac:dyDescent="0.25">
      <c r="A111" s="41" t="s">
        <v>691</v>
      </c>
      <c r="B111" s="37" t="s">
        <v>112</v>
      </c>
      <c r="C111" s="18">
        <f t="shared" si="4"/>
        <v>1</v>
      </c>
      <c r="D111" s="24" t="s">
        <v>22</v>
      </c>
      <c r="E111" s="31"/>
      <c r="F111" s="31">
        <f t="shared" si="5"/>
        <v>0</v>
      </c>
    </row>
    <row r="112" spans="1:6" x14ac:dyDescent="0.25">
      <c r="A112" s="41" t="s">
        <v>692</v>
      </c>
      <c r="B112" s="37" t="s">
        <v>113</v>
      </c>
      <c r="C112" s="18">
        <f t="shared" si="4"/>
        <v>1</v>
      </c>
      <c r="D112" s="24" t="s">
        <v>22</v>
      </c>
      <c r="E112" s="31"/>
      <c r="F112" s="31">
        <f t="shared" si="5"/>
        <v>0</v>
      </c>
    </row>
    <row r="113" spans="1:6" x14ac:dyDescent="0.25">
      <c r="A113" s="41" t="s">
        <v>693</v>
      </c>
      <c r="B113" s="37" t="s">
        <v>114</v>
      </c>
      <c r="C113" s="18">
        <f t="shared" si="4"/>
        <v>1</v>
      </c>
      <c r="D113" s="24" t="s">
        <v>22</v>
      </c>
      <c r="E113" s="31"/>
      <c r="F113" s="31">
        <f t="shared" si="5"/>
        <v>0</v>
      </c>
    </row>
    <row r="114" spans="1:6" x14ac:dyDescent="0.25">
      <c r="A114" s="41" t="s">
        <v>694</v>
      </c>
      <c r="B114" s="37" t="s">
        <v>115</v>
      </c>
      <c r="C114" s="18">
        <f t="shared" si="4"/>
        <v>1</v>
      </c>
      <c r="D114" s="24" t="s">
        <v>22</v>
      </c>
      <c r="E114" s="31"/>
      <c r="F114" s="31">
        <f t="shared" si="5"/>
        <v>0</v>
      </c>
    </row>
    <row r="115" spans="1:6" x14ac:dyDescent="0.25">
      <c r="A115" s="41" t="s">
        <v>695</v>
      </c>
      <c r="B115" s="37" t="s">
        <v>116</v>
      </c>
      <c r="C115" s="18">
        <f t="shared" si="4"/>
        <v>1</v>
      </c>
      <c r="D115" s="24" t="s">
        <v>22</v>
      </c>
      <c r="E115" s="31"/>
      <c r="F115" s="31">
        <f t="shared" si="5"/>
        <v>0</v>
      </c>
    </row>
    <row r="116" spans="1:6" x14ac:dyDescent="0.25">
      <c r="A116" s="41" t="s">
        <v>696</v>
      </c>
      <c r="B116" s="37" t="s">
        <v>117</v>
      </c>
      <c r="C116" s="18">
        <f t="shared" si="4"/>
        <v>1</v>
      </c>
      <c r="D116" s="24" t="s">
        <v>22</v>
      </c>
      <c r="E116" s="31"/>
      <c r="F116" s="31">
        <f t="shared" si="5"/>
        <v>0</v>
      </c>
    </row>
    <row r="117" spans="1:6" x14ac:dyDescent="0.25">
      <c r="A117" s="41" t="s">
        <v>697</v>
      </c>
      <c r="B117" s="37" t="s">
        <v>118</v>
      </c>
      <c r="C117" s="18">
        <f t="shared" si="4"/>
        <v>1</v>
      </c>
      <c r="D117" s="24" t="s">
        <v>22</v>
      </c>
      <c r="E117" s="31"/>
      <c r="F117" s="31">
        <f t="shared" si="5"/>
        <v>0</v>
      </c>
    </row>
    <row r="118" spans="1:6" x14ac:dyDescent="0.25">
      <c r="A118" s="41" t="s">
        <v>698</v>
      </c>
      <c r="B118" s="37" t="s">
        <v>119</v>
      </c>
      <c r="C118" s="18">
        <f t="shared" si="4"/>
        <v>1</v>
      </c>
      <c r="D118" s="24" t="s">
        <v>22</v>
      </c>
      <c r="E118" s="31"/>
      <c r="F118" s="31">
        <f t="shared" si="5"/>
        <v>0</v>
      </c>
    </row>
    <row r="119" spans="1:6" x14ac:dyDescent="0.25">
      <c r="A119" s="41" t="s">
        <v>699</v>
      </c>
      <c r="B119" s="37" t="s">
        <v>120</v>
      </c>
      <c r="C119" s="18">
        <f t="shared" si="4"/>
        <v>1</v>
      </c>
      <c r="D119" s="24" t="s">
        <v>22</v>
      </c>
      <c r="E119" s="31"/>
      <c r="F119" s="31">
        <f t="shared" si="5"/>
        <v>0</v>
      </c>
    </row>
    <row r="120" spans="1:6" x14ac:dyDescent="0.25">
      <c r="A120" s="41" t="s">
        <v>700</v>
      </c>
      <c r="B120" s="37" t="s">
        <v>121</v>
      </c>
      <c r="C120" s="18">
        <f t="shared" si="4"/>
        <v>1</v>
      </c>
      <c r="D120" s="24" t="s">
        <v>22</v>
      </c>
      <c r="E120" s="31"/>
      <c r="F120" s="31">
        <f t="shared" si="5"/>
        <v>0</v>
      </c>
    </row>
    <row r="121" spans="1:6" x14ac:dyDescent="0.25">
      <c r="A121" s="41" t="s">
        <v>701</v>
      </c>
      <c r="B121" s="37" t="s">
        <v>122</v>
      </c>
      <c r="C121" s="18">
        <f t="shared" si="4"/>
        <v>1</v>
      </c>
      <c r="D121" s="24" t="s">
        <v>22</v>
      </c>
      <c r="E121" s="31"/>
      <c r="F121" s="31">
        <f t="shared" si="5"/>
        <v>0</v>
      </c>
    </row>
    <row r="122" spans="1:6" x14ac:dyDescent="0.25">
      <c r="A122" s="42"/>
      <c r="B122" s="36" t="s">
        <v>123</v>
      </c>
      <c r="C122" s="19"/>
      <c r="D122" s="26"/>
      <c r="E122" s="32"/>
      <c r="F122" s="31"/>
    </row>
    <row r="123" spans="1:6" x14ac:dyDescent="0.25">
      <c r="A123" s="42"/>
      <c r="B123" s="36" t="s">
        <v>124</v>
      </c>
      <c r="C123" s="19"/>
      <c r="D123" s="26"/>
      <c r="E123" s="32"/>
      <c r="F123" s="31"/>
    </row>
    <row r="124" spans="1:6" x14ac:dyDescent="0.25">
      <c r="A124" s="43"/>
      <c r="B124" s="37" t="s">
        <v>125</v>
      </c>
      <c r="C124" s="18"/>
      <c r="D124" s="24"/>
      <c r="E124" s="31"/>
      <c r="F124" s="31"/>
    </row>
    <row r="125" spans="1:6" x14ac:dyDescent="0.25">
      <c r="A125" s="43"/>
      <c r="B125" s="37" t="s">
        <v>126</v>
      </c>
      <c r="C125" s="18"/>
      <c r="D125" s="24"/>
      <c r="E125" s="31"/>
      <c r="F125" s="31"/>
    </row>
    <row r="126" spans="1:6" ht="30" x14ac:dyDescent="0.25">
      <c r="A126" s="43"/>
      <c r="B126" s="37" t="s">
        <v>127</v>
      </c>
      <c r="C126" s="18"/>
      <c r="D126" s="24"/>
      <c r="E126" s="31"/>
      <c r="F126" s="31"/>
    </row>
    <row r="127" spans="1:6" x14ac:dyDescent="0.25">
      <c r="A127" s="42"/>
      <c r="B127" s="36" t="s">
        <v>128</v>
      </c>
      <c r="C127" s="19"/>
      <c r="D127" s="26"/>
      <c r="E127" s="32"/>
      <c r="F127" s="31"/>
    </row>
    <row r="128" spans="1:6" x14ac:dyDescent="0.25">
      <c r="A128" s="43"/>
      <c r="B128" s="37" t="s">
        <v>129</v>
      </c>
      <c r="C128" s="18"/>
      <c r="D128" s="24"/>
      <c r="E128" s="31"/>
      <c r="F128" s="31"/>
    </row>
    <row r="129" spans="1:6" ht="30" x14ac:dyDescent="0.25">
      <c r="A129" s="43"/>
      <c r="B129" s="37" t="s">
        <v>130</v>
      </c>
      <c r="C129" s="18"/>
      <c r="D129" s="24"/>
      <c r="E129" s="31"/>
      <c r="F129" s="31"/>
    </row>
    <row r="130" spans="1:6" x14ac:dyDescent="0.25">
      <c r="A130" s="42"/>
      <c r="B130" s="36" t="s">
        <v>131</v>
      </c>
      <c r="C130" s="19"/>
      <c r="D130" s="26"/>
      <c r="E130" s="32"/>
      <c r="F130" s="31"/>
    </row>
    <row r="131" spans="1:6" x14ac:dyDescent="0.25">
      <c r="A131" s="43"/>
      <c r="B131" s="37" t="s">
        <v>132</v>
      </c>
      <c r="C131" s="18"/>
      <c r="D131" s="24"/>
      <c r="E131" s="31"/>
      <c r="F131" s="31"/>
    </row>
    <row r="132" spans="1:6" x14ac:dyDescent="0.25">
      <c r="A132" s="43"/>
      <c r="B132" s="37" t="s">
        <v>133</v>
      </c>
      <c r="C132" s="18"/>
      <c r="D132" s="24"/>
      <c r="E132" s="31"/>
      <c r="F132" s="31"/>
    </row>
    <row r="133" spans="1:6" x14ac:dyDescent="0.25">
      <c r="A133" s="42"/>
      <c r="B133" s="36" t="s">
        <v>134</v>
      </c>
      <c r="C133" s="19"/>
      <c r="D133" s="26"/>
      <c r="E133" s="32"/>
      <c r="F133" s="31"/>
    </row>
    <row r="134" spans="1:6" x14ac:dyDescent="0.25">
      <c r="A134" s="43"/>
      <c r="B134" s="37" t="s">
        <v>135</v>
      </c>
      <c r="C134" s="18"/>
      <c r="D134" s="24"/>
      <c r="E134" s="31"/>
      <c r="F134" s="31"/>
    </row>
    <row r="135" spans="1:6" x14ac:dyDescent="0.25">
      <c r="A135" s="43"/>
      <c r="B135" s="37" t="s">
        <v>136</v>
      </c>
      <c r="C135" s="18"/>
      <c r="D135" s="24"/>
      <c r="E135" s="31"/>
      <c r="F135" s="31"/>
    </row>
    <row r="136" spans="1:6" x14ac:dyDescent="0.25">
      <c r="A136" s="43"/>
      <c r="B136" s="37" t="s">
        <v>137</v>
      </c>
      <c r="C136" s="18"/>
      <c r="D136" s="24"/>
      <c r="E136" s="31"/>
      <c r="F136" s="31"/>
    </row>
    <row r="137" spans="1:6" x14ac:dyDescent="0.25">
      <c r="A137" s="42"/>
      <c r="B137" s="36" t="s">
        <v>138</v>
      </c>
      <c r="C137" s="19"/>
      <c r="D137" s="26"/>
      <c r="E137" s="32"/>
      <c r="F137" s="31"/>
    </row>
    <row r="138" spans="1:6" x14ac:dyDescent="0.25">
      <c r="A138" s="43"/>
      <c r="B138" s="37" t="s">
        <v>139</v>
      </c>
      <c r="C138" s="18"/>
      <c r="D138" s="24"/>
      <c r="E138" s="31"/>
      <c r="F138" s="31"/>
    </row>
    <row r="139" spans="1:6" ht="30" x14ac:dyDescent="0.25">
      <c r="A139" s="43"/>
      <c r="B139" s="37" t="s">
        <v>140</v>
      </c>
      <c r="C139" s="18"/>
      <c r="D139" s="24"/>
      <c r="E139" s="31"/>
      <c r="F139" s="31"/>
    </row>
    <row r="140" spans="1:6" x14ac:dyDescent="0.25">
      <c r="A140" s="42"/>
      <c r="B140" s="36" t="s">
        <v>141</v>
      </c>
      <c r="C140" s="19"/>
      <c r="D140" s="26"/>
      <c r="E140" s="32"/>
      <c r="F140" s="31"/>
    </row>
    <row r="141" spans="1:6" x14ac:dyDescent="0.25">
      <c r="A141" s="43"/>
      <c r="B141" s="37" t="s">
        <v>142</v>
      </c>
      <c r="C141" s="18"/>
      <c r="D141" s="24"/>
      <c r="E141" s="31"/>
      <c r="F141" s="31"/>
    </row>
    <row r="142" spans="1:6" ht="30" x14ac:dyDescent="0.25">
      <c r="A142" s="43"/>
      <c r="B142" s="37" t="s">
        <v>143</v>
      </c>
      <c r="C142" s="18"/>
      <c r="D142" s="24"/>
      <c r="E142" s="31"/>
      <c r="F142" s="31"/>
    </row>
    <row r="143" spans="1:6" ht="30" x14ac:dyDescent="0.25">
      <c r="A143" s="43"/>
      <c r="B143" s="37" t="s">
        <v>144</v>
      </c>
      <c r="C143" s="18"/>
      <c r="D143" s="24"/>
      <c r="E143" s="31"/>
      <c r="F143" s="31"/>
    </row>
    <row r="144" spans="1:6" x14ac:dyDescent="0.25">
      <c r="A144" s="42"/>
      <c r="B144" s="36" t="s">
        <v>145</v>
      </c>
      <c r="C144" s="19"/>
      <c r="D144" s="26"/>
      <c r="E144" s="32"/>
      <c r="F144" s="31"/>
    </row>
    <row r="145" spans="1:6" x14ac:dyDescent="0.25">
      <c r="A145" s="43"/>
      <c r="B145" s="37" t="s">
        <v>146</v>
      </c>
      <c r="C145" s="18"/>
      <c r="D145" s="24"/>
      <c r="E145" s="31"/>
      <c r="F145" s="31"/>
    </row>
    <row r="146" spans="1:6" x14ac:dyDescent="0.25">
      <c r="A146" s="43"/>
      <c r="B146" s="37" t="s">
        <v>147</v>
      </c>
      <c r="C146" s="18"/>
      <c r="D146" s="24"/>
      <c r="E146" s="31"/>
      <c r="F146" s="31"/>
    </row>
    <row r="147" spans="1:6" x14ac:dyDescent="0.25">
      <c r="A147" s="42"/>
      <c r="B147" s="36" t="s">
        <v>148</v>
      </c>
      <c r="C147" s="19"/>
      <c r="D147" s="26"/>
      <c r="E147" s="32"/>
      <c r="F147" s="31"/>
    </row>
    <row r="148" spans="1:6" x14ac:dyDescent="0.25">
      <c r="A148" s="43"/>
      <c r="B148" s="37" t="s">
        <v>149</v>
      </c>
      <c r="C148" s="18"/>
      <c r="D148" s="24"/>
      <c r="E148" s="31"/>
      <c r="F148" s="31"/>
    </row>
    <row r="149" spans="1:6" ht="45" x14ac:dyDescent="0.25">
      <c r="A149" s="43"/>
      <c r="B149" s="37" t="s">
        <v>150</v>
      </c>
      <c r="C149" s="18"/>
      <c r="D149" s="24"/>
      <c r="E149" s="31"/>
      <c r="F149" s="31"/>
    </row>
    <row r="150" spans="1:6" x14ac:dyDescent="0.25">
      <c r="A150" s="43"/>
      <c r="B150" s="37" t="s">
        <v>151</v>
      </c>
      <c r="C150" s="18"/>
      <c r="D150" s="24"/>
      <c r="E150" s="31"/>
      <c r="F150" s="31"/>
    </row>
    <row r="151" spans="1:6" x14ac:dyDescent="0.25">
      <c r="A151" s="43"/>
      <c r="B151" s="37" t="s">
        <v>152</v>
      </c>
      <c r="C151" s="18"/>
      <c r="D151" s="24"/>
      <c r="E151" s="31"/>
      <c r="F151" s="31"/>
    </row>
    <row r="152" spans="1:6" x14ac:dyDescent="0.25">
      <c r="A152" s="42"/>
      <c r="B152" s="36" t="s">
        <v>153</v>
      </c>
      <c r="C152" s="19"/>
      <c r="D152" s="26"/>
      <c r="E152" s="32"/>
      <c r="F152" s="31"/>
    </row>
    <row r="153" spans="1:6" x14ac:dyDescent="0.25">
      <c r="A153" s="43"/>
      <c r="B153" s="37" t="s">
        <v>154</v>
      </c>
      <c r="C153" s="18"/>
      <c r="D153" s="24"/>
      <c r="E153" s="31"/>
      <c r="F153" s="31"/>
    </row>
    <row r="154" spans="1:6" x14ac:dyDescent="0.25">
      <c r="A154" s="43"/>
      <c r="B154" s="37" t="s">
        <v>155</v>
      </c>
      <c r="C154" s="18"/>
      <c r="D154" s="24"/>
      <c r="E154" s="31"/>
      <c r="F154" s="31"/>
    </row>
    <row r="155" spans="1:6" ht="30" x14ac:dyDescent="0.25">
      <c r="A155" s="43"/>
      <c r="B155" s="37" t="s">
        <v>156</v>
      </c>
      <c r="C155" s="18"/>
      <c r="D155" s="24"/>
      <c r="E155" s="31"/>
      <c r="F155" s="31"/>
    </row>
    <row r="156" spans="1:6" x14ac:dyDescent="0.25">
      <c r="A156" s="43"/>
      <c r="B156" s="37" t="s">
        <v>157</v>
      </c>
      <c r="C156" s="18"/>
      <c r="D156" s="24"/>
      <c r="E156" s="31"/>
      <c r="F156" s="31"/>
    </row>
    <row r="157" spans="1:6" x14ac:dyDescent="0.25">
      <c r="A157" s="43"/>
      <c r="B157" s="37" t="s">
        <v>158</v>
      </c>
      <c r="C157" s="18"/>
      <c r="D157" s="24"/>
      <c r="E157" s="31"/>
      <c r="F157" s="31"/>
    </row>
    <row r="158" spans="1:6" x14ac:dyDescent="0.25">
      <c r="A158" s="42"/>
      <c r="B158" s="36" t="s">
        <v>159</v>
      </c>
      <c r="C158" s="19"/>
      <c r="D158" s="26"/>
      <c r="E158" s="32"/>
      <c r="F158" s="31"/>
    </row>
    <row r="159" spans="1:6" ht="45" x14ac:dyDescent="0.25">
      <c r="A159" s="43"/>
      <c r="B159" s="37" t="s">
        <v>160</v>
      </c>
      <c r="C159" s="18"/>
      <c r="D159" s="24"/>
      <c r="E159" s="31"/>
      <c r="F159" s="31"/>
    </row>
    <row r="160" spans="1:6" x14ac:dyDescent="0.25">
      <c r="A160" s="43"/>
      <c r="B160" s="37" t="s">
        <v>161</v>
      </c>
      <c r="C160" s="18"/>
      <c r="D160" s="24"/>
      <c r="E160" s="31"/>
      <c r="F160" s="31"/>
    </row>
    <row r="161" spans="1:6" x14ac:dyDescent="0.25">
      <c r="A161" s="42"/>
      <c r="B161" s="36" t="s">
        <v>162</v>
      </c>
      <c r="C161" s="19"/>
      <c r="D161" s="26"/>
      <c r="E161" s="32"/>
      <c r="F161" s="31"/>
    </row>
    <row r="162" spans="1:6" ht="30" x14ac:dyDescent="0.25">
      <c r="A162" s="43"/>
      <c r="B162" s="37" t="s">
        <v>163</v>
      </c>
      <c r="C162" s="18"/>
      <c r="D162" s="24"/>
      <c r="E162" s="31"/>
      <c r="F162" s="31"/>
    </row>
    <row r="163" spans="1:6" x14ac:dyDescent="0.25">
      <c r="A163" s="42"/>
      <c r="B163" s="36" t="s">
        <v>164</v>
      </c>
      <c r="C163" s="19"/>
      <c r="D163" s="26"/>
      <c r="E163" s="32"/>
      <c r="F163" s="31"/>
    </row>
    <row r="164" spans="1:6" x14ac:dyDescent="0.25">
      <c r="A164" s="43"/>
      <c r="B164" s="37" t="s">
        <v>165</v>
      </c>
      <c r="C164" s="18"/>
      <c r="D164" s="24"/>
      <c r="E164" s="31"/>
      <c r="F164" s="31"/>
    </row>
    <row r="165" spans="1:6" x14ac:dyDescent="0.25">
      <c r="A165" s="43"/>
      <c r="B165" s="37" t="s">
        <v>166</v>
      </c>
      <c r="C165" s="18"/>
      <c r="D165" s="24"/>
      <c r="E165" s="31"/>
      <c r="F165" s="31"/>
    </row>
    <row r="166" spans="1:6" x14ac:dyDescent="0.25">
      <c r="A166" s="42"/>
      <c r="B166" s="36" t="s">
        <v>167</v>
      </c>
      <c r="C166" s="19"/>
      <c r="D166" s="26"/>
      <c r="E166" s="32"/>
      <c r="F166" s="31"/>
    </row>
    <row r="167" spans="1:6" x14ac:dyDescent="0.25">
      <c r="A167" s="41" t="s">
        <v>702</v>
      </c>
      <c r="B167" s="37" t="s">
        <v>168</v>
      </c>
      <c r="C167" s="18"/>
      <c r="D167" s="24" t="s">
        <v>9</v>
      </c>
      <c r="E167" s="31"/>
      <c r="F167" s="31"/>
    </row>
    <row r="168" spans="1:6" ht="15.75" x14ac:dyDescent="0.25">
      <c r="A168" s="39"/>
      <c r="B168" s="34" t="s">
        <v>169</v>
      </c>
      <c r="C168" s="16"/>
      <c r="D168" s="22"/>
      <c r="E168" s="29"/>
      <c r="F168" s="16"/>
    </row>
    <row r="169" spans="1:6" x14ac:dyDescent="0.25">
      <c r="A169" s="40"/>
      <c r="B169" s="35" t="s">
        <v>170</v>
      </c>
      <c r="C169" s="17"/>
      <c r="D169" s="23"/>
      <c r="E169" s="30"/>
      <c r="F169" s="31"/>
    </row>
    <row r="170" spans="1:6" ht="30" x14ac:dyDescent="0.25">
      <c r="A170" s="41" t="s">
        <v>703</v>
      </c>
      <c r="B170" s="37" t="s">
        <v>171</v>
      </c>
      <c r="C170" s="18">
        <f t="shared" ref="C170:C181" si="6">(1)*(1)*(1)*(1)*(1 + (0))</f>
        <v>1</v>
      </c>
      <c r="D170" s="24" t="s">
        <v>22</v>
      </c>
      <c r="E170" s="31"/>
      <c r="F170" s="31">
        <f t="shared" ref="F170:F181" si="7">C170*E170</f>
        <v>0</v>
      </c>
    </row>
    <row r="171" spans="1:6" ht="45" x14ac:dyDescent="0.25">
      <c r="A171" s="41" t="s">
        <v>704</v>
      </c>
      <c r="B171" s="37" t="s">
        <v>172</v>
      </c>
      <c r="C171" s="18">
        <f t="shared" si="6"/>
        <v>1</v>
      </c>
      <c r="D171" s="24" t="s">
        <v>22</v>
      </c>
      <c r="E171" s="31"/>
      <c r="F171" s="31">
        <f t="shared" si="7"/>
        <v>0</v>
      </c>
    </row>
    <row r="172" spans="1:6" ht="30" x14ac:dyDescent="0.25">
      <c r="A172" s="41" t="s">
        <v>705</v>
      </c>
      <c r="B172" s="37" t="s">
        <v>173</v>
      </c>
      <c r="C172" s="18">
        <f t="shared" si="6"/>
        <v>1</v>
      </c>
      <c r="D172" s="24" t="s">
        <v>22</v>
      </c>
      <c r="E172" s="31"/>
      <c r="F172" s="31">
        <f t="shared" si="7"/>
        <v>0</v>
      </c>
    </row>
    <row r="173" spans="1:6" ht="30" x14ac:dyDescent="0.25">
      <c r="A173" s="41" t="s">
        <v>706</v>
      </c>
      <c r="B173" s="37" t="s">
        <v>174</v>
      </c>
      <c r="C173" s="18">
        <f t="shared" si="6"/>
        <v>1</v>
      </c>
      <c r="D173" s="24" t="s">
        <v>22</v>
      </c>
      <c r="E173" s="31"/>
      <c r="F173" s="31">
        <f t="shared" si="7"/>
        <v>0</v>
      </c>
    </row>
    <row r="174" spans="1:6" ht="30" x14ac:dyDescent="0.25">
      <c r="A174" s="41" t="s">
        <v>707</v>
      </c>
      <c r="B174" s="37" t="s">
        <v>175</v>
      </c>
      <c r="C174" s="18">
        <f t="shared" si="6"/>
        <v>1</v>
      </c>
      <c r="D174" s="24" t="s">
        <v>22</v>
      </c>
      <c r="E174" s="31"/>
      <c r="F174" s="31">
        <f t="shared" si="7"/>
        <v>0</v>
      </c>
    </row>
    <row r="175" spans="1:6" x14ac:dyDescent="0.25">
      <c r="A175" s="41" t="s">
        <v>708</v>
      </c>
      <c r="B175" s="37" t="s">
        <v>176</v>
      </c>
      <c r="C175" s="18">
        <f t="shared" si="6"/>
        <v>1</v>
      </c>
      <c r="D175" s="24" t="s">
        <v>22</v>
      </c>
      <c r="E175" s="31"/>
      <c r="F175" s="31">
        <f t="shared" si="7"/>
        <v>0</v>
      </c>
    </row>
    <row r="176" spans="1:6" ht="45" x14ac:dyDescent="0.25">
      <c r="A176" s="41" t="s">
        <v>709</v>
      </c>
      <c r="B176" s="37" t="s">
        <v>177</v>
      </c>
      <c r="C176" s="18">
        <f t="shared" si="6"/>
        <v>1</v>
      </c>
      <c r="D176" s="24" t="s">
        <v>22</v>
      </c>
      <c r="E176" s="31"/>
      <c r="F176" s="31">
        <f t="shared" si="7"/>
        <v>0</v>
      </c>
    </row>
    <row r="177" spans="1:6" ht="30" x14ac:dyDescent="0.25">
      <c r="A177" s="41" t="s">
        <v>710</v>
      </c>
      <c r="B177" s="37" t="s">
        <v>178</v>
      </c>
      <c r="C177" s="18">
        <f t="shared" si="6"/>
        <v>1</v>
      </c>
      <c r="D177" s="24" t="s">
        <v>22</v>
      </c>
      <c r="E177" s="31"/>
      <c r="F177" s="31">
        <f t="shared" si="7"/>
        <v>0</v>
      </c>
    </row>
    <row r="178" spans="1:6" x14ac:dyDescent="0.25">
      <c r="A178" s="41" t="s">
        <v>711</v>
      </c>
      <c r="B178" s="37" t="s">
        <v>179</v>
      </c>
      <c r="C178" s="18">
        <f t="shared" si="6"/>
        <v>1</v>
      </c>
      <c r="D178" s="24" t="s">
        <v>22</v>
      </c>
      <c r="E178" s="31"/>
      <c r="F178" s="31">
        <f t="shared" si="7"/>
        <v>0</v>
      </c>
    </row>
    <row r="179" spans="1:6" ht="30" x14ac:dyDescent="0.25">
      <c r="A179" s="41" t="s">
        <v>712</v>
      </c>
      <c r="B179" s="37" t="s">
        <v>180</v>
      </c>
      <c r="C179" s="18">
        <f t="shared" si="6"/>
        <v>1</v>
      </c>
      <c r="D179" s="24" t="s">
        <v>22</v>
      </c>
      <c r="E179" s="31"/>
      <c r="F179" s="31">
        <f t="shared" si="7"/>
        <v>0</v>
      </c>
    </row>
    <row r="180" spans="1:6" ht="30" x14ac:dyDescent="0.25">
      <c r="A180" s="41" t="s">
        <v>713</v>
      </c>
      <c r="B180" s="37" t="s">
        <v>181</v>
      </c>
      <c r="C180" s="18">
        <f t="shared" si="6"/>
        <v>1</v>
      </c>
      <c r="D180" s="24" t="s">
        <v>22</v>
      </c>
      <c r="E180" s="31"/>
      <c r="F180" s="31">
        <f t="shared" si="7"/>
        <v>0</v>
      </c>
    </row>
    <row r="181" spans="1:6" x14ac:dyDescent="0.25">
      <c r="A181" s="41" t="s">
        <v>714</v>
      </c>
      <c r="B181" s="37" t="s">
        <v>182</v>
      </c>
      <c r="C181" s="18">
        <f t="shared" si="6"/>
        <v>1</v>
      </c>
      <c r="D181" s="24" t="s">
        <v>22</v>
      </c>
      <c r="E181" s="31"/>
      <c r="F181" s="31">
        <f t="shared" si="7"/>
        <v>0</v>
      </c>
    </row>
    <row r="182" spans="1:6" ht="30" x14ac:dyDescent="0.25">
      <c r="A182" s="41" t="s">
        <v>715</v>
      </c>
      <c r="B182" s="37" t="s">
        <v>183</v>
      </c>
      <c r="C182" s="18"/>
      <c r="D182" s="24" t="s">
        <v>9</v>
      </c>
      <c r="E182" s="31"/>
      <c r="F182" s="31"/>
    </row>
    <row r="183" spans="1:6" x14ac:dyDescent="0.25">
      <c r="A183" s="40"/>
      <c r="B183" s="35" t="s">
        <v>184</v>
      </c>
      <c r="C183" s="17"/>
      <c r="D183" s="23"/>
      <c r="E183" s="30"/>
      <c r="F183" s="31"/>
    </row>
    <row r="184" spans="1:6" x14ac:dyDescent="0.25">
      <c r="A184" s="40"/>
      <c r="B184" s="35" t="s">
        <v>185</v>
      </c>
      <c r="C184" s="17"/>
      <c r="D184" s="23"/>
      <c r="E184" s="30"/>
      <c r="F184" s="31"/>
    </row>
    <row r="185" spans="1:6" ht="60" x14ac:dyDescent="0.25">
      <c r="A185" s="41" t="s">
        <v>716</v>
      </c>
      <c r="B185" s="37" t="s">
        <v>186</v>
      </c>
      <c r="C185" s="18">
        <f>(1)*(1)*(1)*(1)*(1 + (0))</f>
        <v>1</v>
      </c>
      <c r="D185" s="24" t="s">
        <v>22</v>
      </c>
      <c r="E185" s="31"/>
      <c r="F185" s="31">
        <f>C185*E185</f>
        <v>0</v>
      </c>
    </row>
    <row r="186" spans="1:6" x14ac:dyDescent="0.25">
      <c r="A186" s="40"/>
      <c r="B186" s="35" t="s">
        <v>187</v>
      </c>
      <c r="C186" s="17"/>
      <c r="D186" s="23"/>
      <c r="E186" s="30"/>
      <c r="F186" s="31"/>
    </row>
    <row r="187" spans="1:6" ht="30" x14ac:dyDescent="0.25">
      <c r="A187" s="41" t="s">
        <v>717</v>
      </c>
      <c r="B187" s="37" t="s">
        <v>188</v>
      </c>
      <c r="C187" s="18">
        <f>(1)*(1)*(1)*(1)*(1 + (0))</f>
        <v>1</v>
      </c>
      <c r="D187" s="24" t="s">
        <v>22</v>
      </c>
      <c r="E187" s="31"/>
      <c r="F187" s="31">
        <f>C187*E187</f>
        <v>0</v>
      </c>
    </row>
    <row r="188" spans="1:6" ht="15.75" x14ac:dyDescent="0.25">
      <c r="A188" s="39"/>
      <c r="B188" s="34" t="s">
        <v>189</v>
      </c>
      <c r="C188" s="16"/>
      <c r="D188" s="22"/>
      <c r="E188" s="29"/>
      <c r="F188" s="16"/>
    </row>
    <row r="189" spans="1:6" x14ac:dyDescent="0.25">
      <c r="A189" s="40"/>
      <c r="B189" s="35" t="s">
        <v>190</v>
      </c>
      <c r="C189" s="17"/>
      <c r="D189" s="23"/>
      <c r="E189" s="30"/>
      <c r="F189" s="31"/>
    </row>
    <row r="190" spans="1:6" ht="45" x14ac:dyDescent="0.25">
      <c r="A190" s="41" t="s">
        <v>718</v>
      </c>
      <c r="B190" s="37" t="s">
        <v>191</v>
      </c>
      <c r="C190" s="18">
        <f>(1)*(1)*(1)*(1)*(1 + (0))</f>
        <v>1</v>
      </c>
      <c r="D190" s="24" t="s">
        <v>22</v>
      </c>
      <c r="E190" s="31"/>
      <c r="F190" s="31">
        <f>C190*E190</f>
        <v>0</v>
      </c>
    </row>
    <row r="191" spans="1:6" x14ac:dyDescent="0.25">
      <c r="A191" s="40"/>
      <c r="B191" s="35" t="s">
        <v>192</v>
      </c>
      <c r="C191" s="17"/>
      <c r="D191" s="23"/>
      <c r="E191" s="30"/>
      <c r="F191" s="31"/>
    </row>
    <row r="192" spans="1:6" x14ac:dyDescent="0.25">
      <c r="A192" s="41" t="s">
        <v>719</v>
      </c>
      <c r="B192" s="37" t="s">
        <v>193</v>
      </c>
      <c r="C192" s="18">
        <f>(1)*(1)*(1)*(1)*(1 + (0))</f>
        <v>1</v>
      </c>
      <c r="D192" s="24" t="s">
        <v>22</v>
      </c>
      <c r="E192" s="31"/>
      <c r="F192" s="31">
        <f>C192*E192</f>
        <v>0</v>
      </c>
    </row>
    <row r="193" spans="1:6" ht="15.75" x14ac:dyDescent="0.25">
      <c r="A193" s="39"/>
      <c r="B193" s="34" t="s">
        <v>194</v>
      </c>
      <c r="C193" s="16"/>
      <c r="D193" s="22"/>
      <c r="E193" s="29"/>
      <c r="F193" s="16"/>
    </row>
    <row r="194" spans="1:6" x14ac:dyDescent="0.25">
      <c r="A194" s="40"/>
      <c r="B194" s="35" t="s">
        <v>195</v>
      </c>
      <c r="C194" s="17"/>
      <c r="D194" s="23"/>
      <c r="E194" s="30"/>
      <c r="F194" s="31"/>
    </row>
    <row r="195" spans="1:6" ht="30" x14ac:dyDescent="0.25">
      <c r="A195" s="41" t="s">
        <v>720</v>
      </c>
      <c r="B195" s="37" t="s">
        <v>196</v>
      </c>
      <c r="C195" s="18">
        <f>(1)*(1)*(1)*(1)*(1 + (0))</f>
        <v>1</v>
      </c>
      <c r="D195" s="24" t="s">
        <v>22</v>
      </c>
      <c r="E195" s="31"/>
      <c r="F195" s="31">
        <f>C195*E195</f>
        <v>0</v>
      </c>
    </row>
    <row r="196" spans="1:6" x14ac:dyDescent="0.25">
      <c r="A196" s="42"/>
      <c r="B196" s="36" t="s">
        <v>197</v>
      </c>
      <c r="C196" s="19"/>
      <c r="D196" s="26"/>
      <c r="E196" s="32"/>
      <c r="F196" s="31"/>
    </row>
    <row r="197" spans="1:6" ht="45" x14ac:dyDescent="0.25">
      <c r="A197" s="41" t="s">
        <v>721</v>
      </c>
      <c r="B197" s="37" t="s">
        <v>198</v>
      </c>
      <c r="C197" s="18">
        <f>(1)*(1)*(1)*(1)*(1 + (0))</f>
        <v>1</v>
      </c>
      <c r="D197" s="24" t="s">
        <v>22</v>
      </c>
      <c r="E197" s="31"/>
      <c r="F197" s="31">
        <f>C197*E197</f>
        <v>0</v>
      </c>
    </row>
    <row r="198" spans="1:6" x14ac:dyDescent="0.25">
      <c r="A198" s="40"/>
      <c r="B198" s="35" t="s">
        <v>199</v>
      </c>
      <c r="C198" s="17"/>
      <c r="D198" s="23"/>
      <c r="E198" s="30"/>
      <c r="F198" s="31"/>
    </row>
    <row r="199" spans="1:6" x14ac:dyDescent="0.25">
      <c r="A199" s="41" t="s">
        <v>722</v>
      </c>
      <c r="B199" s="37" t="s">
        <v>200</v>
      </c>
      <c r="C199" s="18">
        <f>(1)*(1)*(1)*(1)*(1 + (0))</f>
        <v>1</v>
      </c>
      <c r="D199" s="24" t="s">
        <v>22</v>
      </c>
      <c r="E199" s="31"/>
      <c r="F199" s="31">
        <f>C199*E199</f>
        <v>0</v>
      </c>
    </row>
    <row r="200" spans="1:6" x14ac:dyDescent="0.25">
      <c r="A200" s="40"/>
      <c r="B200" s="35" t="s">
        <v>201</v>
      </c>
      <c r="C200" s="17"/>
      <c r="D200" s="23"/>
      <c r="E200" s="30"/>
      <c r="F200" s="31"/>
    </row>
    <row r="201" spans="1:6" x14ac:dyDescent="0.25">
      <c r="A201" s="41" t="s">
        <v>723</v>
      </c>
      <c r="B201" s="37" t="s">
        <v>202</v>
      </c>
      <c r="C201" s="18">
        <f t="shared" ref="C201:C202" si="8">(1)*(1)*(1)*(1)*(1 + (0))</f>
        <v>1</v>
      </c>
      <c r="D201" s="24" t="s">
        <v>22</v>
      </c>
      <c r="E201" s="31"/>
      <c r="F201" s="31">
        <f>C201*E201</f>
        <v>0</v>
      </c>
    </row>
    <row r="202" spans="1:6" ht="75" x14ac:dyDescent="0.25">
      <c r="A202" s="41" t="s">
        <v>724</v>
      </c>
      <c r="B202" s="37" t="s">
        <v>203</v>
      </c>
      <c r="C202" s="18">
        <f t="shared" si="8"/>
        <v>1</v>
      </c>
      <c r="D202" s="24" t="s">
        <v>22</v>
      </c>
      <c r="E202" s="31"/>
      <c r="F202" s="31">
        <f>C202*E202</f>
        <v>0</v>
      </c>
    </row>
    <row r="203" spans="1:6" x14ac:dyDescent="0.25">
      <c r="A203" s="40"/>
      <c r="B203" s="35" t="s">
        <v>204</v>
      </c>
      <c r="C203" s="17"/>
      <c r="D203" s="23"/>
      <c r="E203" s="30"/>
      <c r="F203" s="31"/>
    </row>
    <row r="204" spans="1:6" ht="90" x14ac:dyDescent="0.25">
      <c r="A204" s="41" t="s">
        <v>725</v>
      </c>
      <c r="B204" s="37" t="s">
        <v>205</v>
      </c>
      <c r="C204" s="18">
        <f>(1)*(1)*(1)*(1)*(1 + (0))</f>
        <v>1</v>
      </c>
      <c r="D204" s="24" t="s">
        <v>22</v>
      </c>
      <c r="E204" s="31"/>
      <c r="F204" s="31">
        <f>C204*E204</f>
        <v>0</v>
      </c>
    </row>
    <row r="205" spans="1:6" x14ac:dyDescent="0.25">
      <c r="A205" s="40"/>
      <c r="B205" s="35" t="s">
        <v>206</v>
      </c>
      <c r="C205" s="17"/>
      <c r="D205" s="23"/>
      <c r="E205" s="30"/>
      <c r="F205" s="31"/>
    </row>
    <row r="206" spans="1:6" ht="30" x14ac:dyDescent="0.25">
      <c r="A206" s="41" t="s">
        <v>726</v>
      </c>
      <c r="B206" s="37" t="s">
        <v>207</v>
      </c>
      <c r="C206" s="18">
        <f>(1)*(1)*(1)*(1)*(1 + (0))</f>
        <v>1</v>
      </c>
      <c r="D206" s="24" t="s">
        <v>22</v>
      </c>
      <c r="E206" s="31"/>
      <c r="F206" s="31">
        <f>C206*E206</f>
        <v>0</v>
      </c>
    </row>
    <row r="207" spans="1:6" x14ac:dyDescent="0.25">
      <c r="A207" s="40"/>
      <c r="B207" s="35" t="s">
        <v>208</v>
      </c>
      <c r="C207" s="17"/>
      <c r="D207" s="23"/>
      <c r="E207" s="30"/>
      <c r="F207" s="31"/>
    </row>
    <row r="208" spans="1:6" ht="45" x14ac:dyDescent="0.25">
      <c r="A208" s="41" t="s">
        <v>727</v>
      </c>
      <c r="B208" s="37" t="s">
        <v>209</v>
      </c>
      <c r="C208" s="18">
        <f>(1)*(1)*(1)*(1)*(1 + (0))</f>
        <v>1</v>
      </c>
      <c r="D208" s="24" t="s">
        <v>22</v>
      </c>
      <c r="E208" s="31"/>
      <c r="F208" s="31">
        <f>C208*E208</f>
        <v>0</v>
      </c>
    </row>
    <row r="209" spans="1:6" x14ac:dyDescent="0.25">
      <c r="A209" s="40"/>
      <c r="B209" s="35" t="s">
        <v>210</v>
      </c>
      <c r="C209" s="17"/>
      <c r="D209" s="23"/>
      <c r="E209" s="30"/>
      <c r="F209" s="31"/>
    </row>
    <row r="210" spans="1:6" ht="120" x14ac:dyDescent="0.25">
      <c r="A210" s="41" t="s">
        <v>728</v>
      </c>
      <c r="B210" s="37" t="s">
        <v>211</v>
      </c>
      <c r="C210" s="18">
        <f>(1)*(1)*(1)*(1)*(1 + (0))</f>
        <v>1</v>
      </c>
      <c r="D210" s="24" t="s">
        <v>22</v>
      </c>
      <c r="E210" s="31"/>
      <c r="F210" s="31">
        <f>C210*E210</f>
        <v>0</v>
      </c>
    </row>
    <row r="211" spans="1:6" x14ac:dyDescent="0.25">
      <c r="A211" s="40"/>
      <c r="B211" s="35" t="s">
        <v>212</v>
      </c>
      <c r="C211" s="17"/>
      <c r="D211" s="23"/>
      <c r="E211" s="30"/>
      <c r="F211" s="31"/>
    </row>
    <row r="212" spans="1:6" ht="60" x14ac:dyDescent="0.25">
      <c r="A212" s="41" t="s">
        <v>729</v>
      </c>
      <c r="B212" s="37" t="s">
        <v>213</v>
      </c>
      <c r="C212" s="18">
        <f t="shared" ref="C212:C218" si="9">(1)*(1)*(1)*(1)*(1 + (0))</f>
        <v>1</v>
      </c>
      <c r="D212" s="24" t="s">
        <v>22</v>
      </c>
      <c r="E212" s="31"/>
      <c r="F212" s="31">
        <f t="shared" ref="F212:F218" si="10">C212*E212</f>
        <v>0</v>
      </c>
    </row>
    <row r="213" spans="1:6" ht="45" x14ac:dyDescent="0.25">
      <c r="A213" s="41" t="s">
        <v>730</v>
      </c>
      <c r="B213" s="37" t="s">
        <v>214</v>
      </c>
      <c r="C213" s="18">
        <f t="shared" si="9"/>
        <v>1</v>
      </c>
      <c r="D213" s="24" t="s">
        <v>22</v>
      </c>
      <c r="E213" s="31"/>
      <c r="F213" s="31">
        <f t="shared" si="10"/>
        <v>0</v>
      </c>
    </row>
    <row r="214" spans="1:6" ht="45" x14ac:dyDescent="0.25">
      <c r="A214" s="41" t="s">
        <v>731</v>
      </c>
      <c r="B214" s="37" t="s">
        <v>215</v>
      </c>
      <c r="C214" s="18">
        <f t="shared" si="9"/>
        <v>1</v>
      </c>
      <c r="D214" s="24" t="s">
        <v>22</v>
      </c>
      <c r="E214" s="31"/>
      <c r="F214" s="31">
        <f t="shared" si="10"/>
        <v>0</v>
      </c>
    </row>
    <row r="215" spans="1:6" ht="30" x14ac:dyDescent="0.25">
      <c r="A215" s="41" t="s">
        <v>732</v>
      </c>
      <c r="B215" s="37" t="s">
        <v>216</v>
      </c>
      <c r="C215" s="18">
        <f t="shared" si="9"/>
        <v>1</v>
      </c>
      <c r="D215" s="24" t="s">
        <v>22</v>
      </c>
      <c r="E215" s="31"/>
      <c r="F215" s="31">
        <f t="shared" si="10"/>
        <v>0</v>
      </c>
    </row>
    <row r="216" spans="1:6" ht="30" x14ac:dyDescent="0.25">
      <c r="A216" s="41" t="s">
        <v>733</v>
      </c>
      <c r="B216" s="37" t="s">
        <v>217</v>
      </c>
      <c r="C216" s="18">
        <f t="shared" si="9"/>
        <v>1</v>
      </c>
      <c r="D216" s="24" t="s">
        <v>22</v>
      </c>
      <c r="E216" s="31"/>
      <c r="F216" s="31">
        <f t="shared" si="10"/>
        <v>0</v>
      </c>
    </row>
    <row r="217" spans="1:6" ht="45" x14ac:dyDescent="0.25">
      <c r="A217" s="41" t="s">
        <v>734</v>
      </c>
      <c r="B217" s="37" t="s">
        <v>214</v>
      </c>
      <c r="C217" s="18">
        <f t="shared" si="9"/>
        <v>1</v>
      </c>
      <c r="D217" s="24" t="s">
        <v>22</v>
      </c>
      <c r="E217" s="31"/>
      <c r="F217" s="31">
        <f t="shared" si="10"/>
        <v>0</v>
      </c>
    </row>
    <row r="218" spans="1:6" x14ac:dyDescent="0.25">
      <c r="A218" s="41" t="s">
        <v>735</v>
      </c>
      <c r="B218" s="37" t="s">
        <v>218</v>
      </c>
      <c r="C218" s="18">
        <f t="shared" si="9"/>
        <v>1</v>
      </c>
      <c r="D218" s="24" t="s">
        <v>22</v>
      </c>
      <c r="E218" s="31"/>
      <c r="F218" s="31">
        <f t="shared" si="10"/>
        <v>0</v>
      </c>
    </row>
    <row r="219" spans="1:6" x14ac:dyDescent="0.25">
      <c r="A219" s="41" t="s">
        <v>736</v>
      </c>
      <c r="B219" s="37" t="s">
        <v>219</v>
      </c>
      <c r="C219" s="18"/>
      <c r="D219" s="24"/>
      <c r="E219" s="31"/>
      <c r="F219" s="31"/>
    </row>
    <row r="220" spans="1:6" ht="30" x14ac:dyDescent="0.25">
      <c r="A220" s="41" t="s">
        <v>737</v>
      </c>
      <c r="B220" s="37" t="s">
        <v>220</v>
      </c>
      <c r="C220" s="18"/>
      <c r="D220" s="24"/>
      <c r="E220" s="31"/>
      <c r="F220" s="31"/>
    </row>
    <row r="221" spans="1:6" ht="60" x14ac:dyDescent="0.25">
      <c r="A221" s="41" t="s">
        <v>738</v>
      </c>
      <c r="B221" s="37" t="s">
        <v>221</v>
      </c>
      <c r="C221" s="18">
        <f t="shared" ref="C221:C222" si="11">(1)*(1)*(1)*(1)*(1 + (0))</f>
        <v>1</v>
      </c>
      <c r="D221" s="24" t="s">
        <v>22</v>
      </c>
      <c r="E221" s="31"/>
      <c r="F221" s="31">
        <f>C221*E221</f>
        <v>0</v>
      </c>
    </row>
    <row r="222" spans="1:6" ht="30" x14ac:dyDescent="0.25">
      <c r="A222" s="41" t="s">
        <v>739</v>
      </c>
      <c r="B222" s="37" t="s">
        <v>222</v>
      </c>
      <c r="C222" s="18">
        <f t="shared" si="11"/>
        <v>1</v>
      </c>
      <c r="D222" s="24" t="s">
        <v>22</v>
      </c>
      <c r="E222" s="31"/>
      <c r="F222" s="31">
        <f>C222*E222</f>
        <v>0</v>
      </c>
    </row>
    <row r="223" spans="1:6" x14ac:dyDescent="0.25">
      <c r="A223" s="40"/>
      <c r="B223" s="35" t="s">
        <v>223</v>
      </c>
      <c r="C223" s="17"/>
      <c r="D223" s="23"/>
      <c r="E223" s="30"/>
      <c r="F223" s="31"/>
    </row>
    <row r="224" spans="1:6" ht="60" x14ac:dyDescent="0.25">
      <c r="A224" s="41" t="s">
        <v>740</v>
      </c>
      <c r="B224" s="37" t="s">
        <v>224</v>
      </c>
      <c r="C224" s="18">
        <f>(1)*(1)*(1)*(1)*(1 + (0))</f>
        <v>1</v>
      </c>
      <c r="D224" s="24" t="s">
        <v>22</v>
      </c>
      <c r="E224" s="31"/>
      <c r="F224" s="31">
        <f>C224*E224</f>
        <v>0</v>
      </c>
    </row>
    <row r="225" spans="1:6" x14ac:dyDescent="0.25">
      <c r="A225" s="40"/>
      <c r="B225" s="35" t="s">
        <v>225</v>
      </c>
      <c r="C225" s="17"/>
      <c r="D225" s="23"/>
      <c r="E225" s="30"/>
      <c r="F225" s="31"/>
    </row>
    <row r="226" spans="1:6" ht="30" x14ac:dyDescent="0.25">
      <c r="A226" s="41" t="s">
        <v>741</v>
      </c>
      <c r="B226" s="37" t="s">
        <v>226</v>
      </c>
      <c r="C226" s="18">
        <f>(1)*(1)*(1)*(1)*(1 + (0))</f>
        <v>1</v>
      </c>
      <c r="D226" s="24" t="s">
        <v>22</v>
      </c>
      <c r="E226" s="31"/>
      <c r="F226" s="31">
        <f>C226*E226</f>
        <v>0</v>
      </c>
    </row>
    <row r="227" spans="1:6" x14ac:dyDescent="0.25">
      <c r="A227" s="40"/>
      <c r="B227" s="35" t="s">
        <v>227</v>
      </c>
      <c r="C227" s="17"/>
      <c r="D227" s="23"/>
      <c r="E227" s="30"/>
      <c r="F227" s="31"/>
    </row>
    <row r="228" spans="1:6" ht="45" x14ac:dyDescent="0.25">
      <c r="A228" s="41" t="s">
        <v>742</v>
      </c>
      <c r="B228" s="37" t="s">
        <v>228</v>
      </c>
      <c r="C228" s="18">
        <f>(1)*(1)*(1)*(1)*(1 + (0))</f>
        <v>1</v>
      </c>
      <c r="D228" s="24" t="s">
        <v>22</v>
      </c>
      <c r="E228" s="31"/>
      <c r="F228" s="31">
        <f>C228*E228</f>
        <v>0</v>
      </c>
    </row>
    <row r="229" spans="1:6" x14ac:dyDescent="0.25">
      <c r="A229" s="40"/>
      <c r="B229" s="35" t="s">
        <v>229</v>
      </c>
      <c r="C229" s="17"/>
      <c r="D229" s="23"/>
      <c r="E229" s="30"/>
      <c r="F229" s="31"/>
    </row>
    <row r="230" spans="1:6" ht="30" x14ac:dyDescent="0.25">
      <c r="A230" s="41" t="s">
        <v>743</v>
      </c>
      <c r="B230" s="37" t="s">
        <v>230</v>
      </c>
      <c r="C230" s="18">
        <f>(1)*(1)*(1)*(1)*(1 + (0))</f>
        <v>1</v>
      </c>
      <c r="D230" s="24" t="s">
        <v>22</v>
      </c>
      <c r="E230" s="31"/>
      <c r="F230" s="31">
        <f>C230*E230</f>
        <v>0</v>
      </c>
    </row>
    <row r="231" spans="1:6" x14ac:dyDescent="0.25">
      <c r="A231" s="40"/>
      <c r="B231" s="35" t="s">
        <v>231</v>
      </c>
      <c r="C231" s="17"/>
      <c r="D231" s="23"/>
      <c r="E231" s="30"/>
      <c r="F231" s="31"/>
    </row>
    <row r="232" spans="1:6" ht="105" x14ac:dyDescent="0.25">
      <c r="A232" s="41" t="s">
        <v>744</v>
      </c>
      <c r="B232" s="37" t="s">
        <v>232</v>
      </c>
      <c r="C232" s="18">
        <f>(1)*(1)*(1)*(1)*(1 + (0))</f>
        <v>1</v>
      </c>
      <c r="D232" s="24" t="s">
        <v>22</v>
      </c>
      <c r="E232" s="31"/>
      <c r="F232" s="31">
        <f>C232*E232</f>
        <v>0</v>
      </c>
    </row>
    <row r="233" spans="1:6" x14ac:dyDescent="0.25">
      <c r="A233" s="40"/>
      <c r="B233" s="35" t="s">
        <v>233</v>
      </c>
      <c r="C233" s="17"/>
      <c r="D233" s="23"/>
      <c r="E233" s="30"/>
      <c r="F233" s="31"/>
    </row>
    <row r="234" spans="1:6" ht="75" x14ac:dyDescent="0.25">
      <c r="A234" s="41" t="s">
        <v>745</v>
      </c>
      <c r="B234" s="37" t="s">
        <v>234</v>
      </c>
      <c r="C234" s="18">
        <f t="shared" ref="C234:C237" si="12">(1)*(1)*(1)*(1)*(1 + (0))</f>
        <v>1</v>
      </c>
      <c r="D234" s="24" t="s">
        <v>22</v>
      </c>
      <c r="E234" s="31"/>
      <c r="F234" s="31">
        <f>C234*E234</f>
        <v>0</v>
      </c>
    </row>
    <row r="235" spans="1:6" ht="30" x14ac:dyDescent="0.25">
      <c r="A235" s="41" t="s">
        <v>746</v>
      </c>
      <c r="B235" s="37" t="s">
        <v>235</v>
      </c>
      <c r="C235" s="18">
        <f t="shared" si="12"/>
        <v>1</v>
      </c>
      <c r="D235" s="24" t="s">
        <v>22</v>
      </c>
      <c r="E235" s="31"/>
      <c r="F235" s="31">
        <f>C235*E235</f>
        <v>0</v>
      </c>
    </row>
    <row r="236" spans="1:6" ht="45" x14ac:dyDescent="0.25">
      <c r="A236" s="41" t="s">
        <v>747</v>
      </c>
      <c r="B236" s="37" t="s">
        <v>236</v>
      </c>
      <c r="C236" s="18">
        <f t="shared" si="12"/>
        <v>1</v>
      </c>
      <c r="D236" s="24" t="s">
        <v>22</v>
      </c>
      <c r="E236" s="31"/>
      <c r="F236" s="31">
        <f>C236*E236</f>
        <v>0</v>
      </c>
    </row>
    <row r="237" spans="1:6" ht="45" x14ac:dyDescent="0.25">
      <c r="A237" s="41" t="s">
        <v>748</v>
      </c>
      <c r="B237" s="37" t="s">
        <v>237</v>
      </c>
      <c r="C237" s="18">
        <f t="shared" si="12"/>
        <v>1</v>
      </c>
      <c r="D237" s="24" t="s">
        <v>22</v>
      </c>
      <c r="E237" s="31"/>
      <c r="F237" s="31">
        <f>C237*E237</f>
        <v>0</v>
      </c>
    </row>
    <row r="238" spans="1:6" x14ac:dyDescent="0.25">
      <c r="A238" s="40"/>
      <c r="B238" s="35" t="s">
        <v>238</v>
      </c>
      <c r="C238" s="17"/>
      <c r="D238" s="23"/>
      <c r="E238" s="30"/>
      <c r="F238" s="31"/>
    </row>
    <row r="239" spans="1:6" ht="60" x14ac:dyDescent="0.25">
      <c r="A239" s="41" t="s">
        <v>749</v>
      </c>
      <c r="B239" s="37" t="s">
        <v>239</v>
      </c>
      <c r="C239" s="18">
        <f>(1)*(1)*(1)*(1)*(1 + (0))</f>
        <v>1</v>
      </c>
      <c r="D239" s="24" t="s">
        <v>22</v>
      </c>
      <c r="E239" s="31"/>
      <c r="F239" s="31">
        <f>C239*E239</f>
        <v>0</v>
      </c>
    </row>
    <row r="240" spans="1:6" x14ac:dyDescent="0.25">
      <c r="A240" s="40"/>
      <c r="B240" s="35" t="s">
        <v>240</v>
      </c>
      <c r="C240" s="17"/>
      <c r="D240" s="23"/>
      <c r="E240" s="30"/>
      <c r="F240" s="31"/>
    </row>
    <row r="241" spans="1:6" ht="30" x14ac:dyDescent="0.25">
      <c r="A241" s="41" t="s">
        <v>750</v>
      </c>
      <c r="B241" s="37" t="s">
        <v>241</v>
      </c>
      <c r="C241" s="18">
        <f>(1)*(1)*(1)*(1)*(1 + (0))</f>
        <v>1</v>
      </c>
      <c r="D241" s="24" t="s">
        <v>22</v>
      </c>
      <c r="E241" s="31"/>
      <c r="F241" s="31">
        <f>C241*E241</f>
        <v>0</v>
      </c>
    </row>
    <row r="242" spans="1:6" x14ac:dyDescent="0.25">
      <c r="A242" s="40"/>
      <c r="B242" s="35" t="s">
        <v>242</v>
      </c>
      <c r="C242" s="17"/>
      <c r="D242" s="23"/>
      <c r="E242" s="30"/>
      <c r="F242" s="31"/>
    </row>
    <row r="243" spans="1:6" ht="30" x14ac:dyDescent="0.25">
      <c r="A243" s="41" t="s">
        <v>751</v>
      </c>
      <c r="B243" s="37" t="s">
        <v>243</v>
      </c>
      <c r="C243" s="18">
        <f>(1)*(1)*(1)*(1)*(1 + (0))</f>
        <v>1</v>
      </c>
      <c r="D243" s="24" t="s">
        <v>22</v>
      </c>
      <c r="E243" s="31"/>
      <c r="F243" s="31">
        <f>C243*E243</f>
        <v>0</v>
      </c>
    </row>
    <row r="244" spans="1:6" x14ac:dyDescent="0.25">
      <c r="A244" s="40"/>
      <c r="B244" s="35" t="s">
        <v>244</v>
      </c>
      <c r="C244" s="17"/>
      <c r="D244" s="23"/>
      <c r="E244" s="30"/>
      <c r="F244" s="31"/>
    </row>
    <row r="245" spans="1:6" ht="120" x14ac:dyDescent="0.25">
      <c r="A245" s="41" t="s">
        <v>752</v>
      </c>
      <c r="B245" s="37" t="s">
        <v>245</v>
      </c>
      <c r="C245" s="18"/>
      <c r="D245" s="24" t="s">
        <v>9</v>
      </c>
      <c r="E245" s="31"/>
      <c r="F245" s="31"/>
    </row>
    <row r="246" spans="1:6" ht="105" x14ac:dyDescent="0.25">
      <c r="A246" s="41" t="s">
        <v>753</v>
      </c>
      <c r="B246" s="37" t="s">
        <v>246</v>
      </c>
      <c r="C246" s="18"/>
      <c r="D246" s="24" t="s">
        <v>9</v>
      </c>
      <c r="E246" s="31"/>
      <c r="F246" s="31"/>
    </row>
    <row r="247" spans="1:6" ht="75" x14ac:dyDescent="0.25">
      <c r="A247" s="41" t="s">
        <v>754</v>
      </c>
      <c r="B247" s="37" t="s">
        <v>247</v>
      </c>
      <c r="C247" s="18"/>
      <c r="D247" s="24" t="s">
        <v>9</v>
      </c>
      <c r="E247" s="31"/>
      <c r="F247" s="31"/>
    </row>
    <row r="248" spans="1:6" x14ac:dyDescent="0.25">
      <c r="A248" s="40"/>
      <c r="B248" s="35" t="s">
        <v>248</v>
      </c>
      <c r="C248" s="17"/>
      <c r="D248" s="23"/>
      <c r="E248" s="30"/>
      <c r="F248" s="31"/>
    </row>
    <row r="249" spans="1:6" ht="60" x14ac:dyDescent="0.25">
      <c r="A249" s="43"/>
      <c r="B249" s="37" t="s">
        <v>249</v>
      </c>
      <c r="C249" s="18"/>
      <c r="D249" s="24"/>
      <c r="E249" s="31"/>
      <c r="F249" s="31"/>
    </row>
    <row r="250" spans="1:6" ht="45" x14ac:dyDescent="0.25">
      <c r="A250" s="43"/>
      <c r="B250" s="37" t="s">
        <v>250</v>
      </c>
      <c r="C250" s="18"/>
      <c r="D250" s="24"/>
      <c r="E250" s="31"/>
      <c r="F250" s="31"/>
    </row>
    <row r="251" spans="1:6" x14ac:dyDescent="0.25">
      <c r="A251" s="43"/>
      <c r="B251" s="37" t="s">
        <v>251</v>
      </c>
      <c r="C251" s="18"/>
      <c r="D251" s="24"/>
      <c r="E251" s="31"/>
      <c r="F251" s="31"/>
    </row>
    <row r="252" spans="1:6" x14ac:dyDescent="0.25">
      <c r="A252" s="43"/>
      <c r="B252" s="37" t="s">
        <v>252</v>
      </c>
      <c r="C252" s="18"/>
      <c r="D252" s="24"/>
      <c r="E252" s="31"/>
      <c r="F252" s="31"/>
    </row>
    <row r="253" spans="1:6" ht="30" x14ac:dyDescent="0.25">
      <c r="A253" s="43"/>
      <c r="B253" s="37" t="s">
        <v>253</v>
      </c>
      <c r="C253" s="18"/>
      <c r="D253" s="24"/>
      <c r="E253" s="31"/>
      <c r="F253" s="31"/>
    </row>
    <row r="254" spans="1:6" x14ac:dyDescent="0.25">
      <c r="A254" s="43"/>
      <c r="B254" s="37" t="s">
        <v>254</v>
      </c>
      <c r="C254" s="18"/>
      <c r="D254" s="24"/>
      <c r="E254" s="31"/>
      <c r="F254" s="31"/>
    </row>
    <row r="255" spans="1:6" ht="30" x14ac:dyDescent="0.25">
      <c r="A255" s="43"/>
      <c r="B255" s="37" t="s">
        <v>255</v>
      </c>
      <c r="C255" s="18"/>
      <c r="D255" s="24"/>
      <c r="E255" s="31"/>
      <c r="F255" s="31"/>
    </row>
    <row r="256" spans="1:6" x14ac:dyDescent="0.25">
      <c r="A256" s="43"/>
      <c r="B256" s="37" t="s">
        <v>256</v>
      </c>
      <c r="C256" s="18"/>
      <c r="D256" s="24"/>
      <c r="E256" s="31"/>
      <c r="F256" s="31"/>
    </row>
    <row r="257" spans="1:6" ht="30" x14ac:dyDescent="0.25">
      <c r="A257" s="43"/>
      <c r="B257" s="37" t="s">
        <v>257</v>
      </c>
      <c r="C257" s="18"/>
      <c r="D257" s="24"/>
      <c r="E257" s="31"/>
      <c r="F257" s="31"/>
    </row>
    <row r="258" spans="1:6" ht="30" x14ac:dyDescent="0.25">
      <c r="A258" s="43"/>
      <c r="B258" s="37" t="s">
        <v>258</v>
      </c>
      <c r="C258" s="18"/>
      <c r="D258" s="24"/>
      <c r="E258" s="31"/>
      <c r="F258" s="31"/>
    </row>
    <row r="259" spans="1:6" ht="30" x14ac:dyDescent="0.25">
      <c r="A259" s="43"/>
      <c r="B259" s="37" t="s">
        <v>259</v>
      </c>
      <c r="C259" s="18"/>
      <c r="D259" s="24"/>
      <c r="E259" s="31"/>
      <c r="F259" s="31"/>
    </row>
    <row r="260" spans="1:6" x14ac:dyDescent="0.25">
      <c r="A260" s="43"/>
      <c r="B260" s="37" t="s">
        <v>260</v>
      </c>
      <c r="C260" s="18"/>
      <c r="D260" s="24"/>
      <c r="E260" s="31"/>
      <c r="F260" s="31"/>
    </row>
    <row r="261" spans="1:6" x14ac:dyDescent="0.25">
      <c r="A261" s="43"/>
      <c r="B261" s="37" t="s">
        <v>261</v>
      </c>
      <c r="C261" s="18"/>
      <c r="D261" s="24"/>
      <c r="E261" s="31"/>
      <c r="F261" s="31"/>
    </row>
    <row r="262" spans="1:6" ht="30" x14ac:dyDescent="0.25">
      <c r="A262" s="43"/>
      <c r="B262" s="37" t="s">
        <v>262</v>
      </c>
      <c r="C262" s="18"/>
      <c r="D262" s="24"/>
      <c r="E262" s="31"/>
      <c r="F262" s="31"/>
    </row>
    <row r="263" spans="1:6" x14ac:dyDescent="0.25">
      <c r="A263" s="43"/>
      <c r="B263" s="37" t="s">
        <v>263</v>
      </c>
      <c r="C263" s="18"/>
      <c r="D263" s="24"/>
      <c r="E263" s="31"/>
      <c r="F263" s="31"/>
    </row>
    <row r="264" spans="1:6" x14ac:dyDescent="0.25">
      <c r="A264" s="43"/>
      <c r="B264" s="37" t="s">
        <v>264</v>
      </c>
      <c r="C264" s="18"/>
      <c r="D264" s="24"/>
      <c r="E264" s="31"/>
      <c r="F264" s="31"/>
    </row>
    <row r="265" spans="1:6" ht="30" x14ac:dyDescent="0.25">
      <c r="A265" s="43"/>
      <c r="B265" s="37" t="s">
        <v>265</v>
      </c>
      <c r="C265" s="18"/>
      <c r="D265" s="24"/>
      <c r="E265" s="31"/>
      <c r="F265" s="31"/>
    </row>
    <row r="266" spans="1:6" x14ac:dyDescent="0.25">
      <c r="A266" s="43"/>
      <c r="B266" s="37" t="s">
        <v>266</v>
      </c>
      <c r="C266" s="18"/>
      <c r="D266" s="24"/>
      <c r="E266" s="31"/>
      <c r="F266" s="31"/>
    </row>
    <row r="267" spans="1:6" ht="30" x14ac:dyDescent="0.25">
      <c r="A267" s="43"/>
      <c r="B267" s="37" t="s">
        <v>267</v>
      </c>
      <c r="C267" s="18"/>
      <c r="D267" s="24"/>
      <c r="E267" s="31"/>
      <c r="F267" s="31"/>
    </row>
    <row r="268" spans="1:6" ht="15.75" x14ac:dyDescent="0.25">
      <c r="A268" s="39"/>
      <c r="B268" s="34" t="s">
        <v>268</v>
      </c>
      <c r="C268" s="16"/>
      <c r="D268" s="22"/>
      <c r="E268" s="29"/>
      <c r="F268" s="16"/>
    </row>
    <row r="269" spans="1:6" x14ac:dyDescent="0.25">
      <c r="A269" s="40"/>
      <c r="B269" s="35" t="s">
        <v>269</v>
      </c>
      <c r="C269" s="17"/>
      <c r="D269" s="23"/>
      <c r="E269" s="30"/>
      <c r="F269" s="31"/>
    </row>
    <row r="270" spans="1:6" x14ac:dyDescent="0.25">
      <c r="A270" s="41" t="s">
        <v>755</v>
      </c>
      <c r="B270" s="37" t="s">
        <v>270</v>
      </c>
      <c r="C270" s="18">
        <f>(1)*(1)*(1)*(1)*(1 + (0))</f>
        <v>1</v>
      </c>
      <c r="D270" s="24" t="s">
        <v>22</v>
      </c>
      <c r="E270" s="31"/>
      <c r="F270" s="31">
        <f>C270*E270</f>
        <v>0</v>
      </c>
    </row>
    <row r="271" spans="1:6" ht="45" x14ac:dyDescent="0.25">
      <c r="A271" s="43"/>
      <c r="B271" s="37" t="s">
        <v>271</v>
      </c>
      <c r="C271" s="18"/>
      <c r="D271" s="24"/>
      <c r="E271" s="31"/>
      <c r="F271" s="31"/>
    </row>
    <row r="272" spans="1:6" x14ac:dyDescent="0.25">
      <c r="A272" s="40"/>
      <c r="B272" s="35" t="s">
        <v>272</v>
      </c>
      <c r="C272" s="17"/>
      <c r="D272" s="23"/>
      <c r="E272" s="30"/>
      <c r="F272" s="31"/>
    </row>
    <row r="273" spans="1:6" x14ac:dyDescent="0.25">
      <c r="A273" s="41" t="s">
        <v>756</v>
      </c>
      <c r="B273" s="37" t="s">
        <v>273</v>
      </c>
      <c r="C273" s="18">
        <f>(1)*(1)*(1)*(1)*(1 + (0))</f>
        <v>1</v>
      </c>
      <c r="D273" s="24" t="s">
        <v>22</v>
      </c>
      <c r="E273" s="31"/>
      <c r="F273" s="31">
        <f>C273*E273</f>
        <v>0</v>
      </c>
    </row>
    <row r="274" spans="1:6" x14ac:dyDescent="0.25">
      <c r="A274" s="40"/>
      <c r="B274" s="35" t="s">
        <v>274</v>
      </c>
      <c r="C274" s="17"/>
      <c r="D274" s="23"/>
      <c r="E274" s="30"/>
      <c r="F274" s="31"/>
    </row>
    <row r="275" spans="1:6" ht="105" x14ac:dyDescent="0.25">
      <c r="A275" s="41" t="s">
        <v>757</v>
      </c>
      <c r="B275" s="37" t="s">
        <v>275</v>
      </c>
      <c r="C275" s="18">
        <f>(1)*(1)*(1)*(1)*(1 + (0))</f>
        <v>1</v>
      </c>
      <c r="D275" s="24" t="s">
        <v>22</v>
      </c>
      <c r="E275" s="31"/>
      <c r="F275" s="31">
        <f>C275*E275</f>
        <v>0</v>
      </c>
    </row>
    <row r="276" spans="1:6" x14ac:dyDescent="0.25">
      <c r="A276" s="40"/>
      <c r="B276" s="35" t="s">
        <v>276</v>
      </c>
      <c r="C276" s="17"/>
      <c r="D276" s="23"/>
      <c r="E276" s="30"/>
      <c r="F276" s="31"/>
    </row>
    <row r="277" spans="1:6" ht="105" x14ac:dyDescent="0.25">
      <c r="A277" s="41" t="s">
        <v>758</v>
      </c>
      <c r="B277" s="37" t="s">
        <v>277</v>
      </c>
      <c r="C277" s="18">
        <f>(1)*(1)*(1)*(1)*(1 + (0))</f>
        <v>1</v>
      </c>
      <c r="D277" s="24" t="s">
        <v>22</v>
      </c>
      <c r="E277" s="31"/>
      <c r="F277" s="31">
        <f>C277*E277</f>
        <v>0</v>
      </c>
    </row>
    <row r="278" spans="1:6" x14ac:dyDescent="0.25">
      <c r="A278" s="40"/>
      <c r="B278" s="35" t="s">
        <v>278</v>
      </c>
      <c r="C278" s="17"/>
      <c r="D278" s="23"/>
      <c r="E278" s="30"/>
      <c r="F278" s="31"/>
    </row>
    <row r="279" spans="1:6" ht="120" x14ac:dyDescent="0.25">
      <c r="A279" s="41" t="s">
        <v>759</v>
      </c>
      <c r="B279" s="37" t="s">
        <v>279</v>
      </c>
      <c r="C279" s="18">
        <f>(1)*(1)*(1)*(1)*(1 + (0))</f>
        <v>1</v>
      </c>
      <c r="D279" s="24" t="s">
        <v>22</v>
      </c>
      <c r="E279" s="31"/>
      <c r="F279" s="31">
        <f>C279*E279</f>
        <v>0</v>
      </c>
    </row>
    <row r="280" spans="1:6" x14ac:dyDescent="0.25">
      <c r="A280" s="40"/>
      <c r="B280" s="35" t="s">
        <v>280</v>
      </c>
      <c r="C280" s="17"/>
      <c r="D280" s="23"/>
      <c r="E280" s="30"/>
      <c r="F280" s="31"/>
    </row>
    <row r="281" spans="1:6" ht="60" x14ac:dyDescent="0.25">
      <c r="A281" s="41" t="s">
        <v>760</v>
      </c>
      <c r="B281" s="37" t="s">
        <v>281</v>
      </c>
      <c r="C281" s="18">
        <f>(1)*(1)*(1)*(1)*(1 + (0))</f>
        <v>1</v>
      </c>
      <c r="D281" s="24" t="s">
        <v>22</v>
      </c>
      <c r="E281" s="31"/>
      <c r="F281" s="31">
        <f>C281*E281</f>
        <v>0</v>
      </c>
    </row>
    <row r="282" spans="1:6" x14ac:dyDescent="0.25">
      <c r="A282" s="40"/>
      <c r="B282" s="35" t="s">
        <v>282</v>
      </c>
      <c r="C282" s="17"/>
      <c r="D282" s="23"/>
      <c r="E282" s="30"/>
      <c r="F282" s="31"/>
    </row>
    <row r="283" spans="1:6" ht="60" x14ac:dyDescent="0.25">
      <c r="A283" s="41" t="s">
        <v>761</v>
      </c>
      <c r="B283" s="37" t="s">
        <v>283</v>
      </c>
      <c r="C283" s="18">
        <f>(1)*(1)*(1)*(1)*(1 + (0))</f>
        <v>1</v>
      </c>
      <c r="D283" s="24" t="s">
        <v>22</v>
      </c>
      <c r="E283" s="31"/>
      <c r="F283" s="31">
        <f>C283*E283</f>
        <v>0</v>
      </c>
    </row>
    <row r="284" spans="1:6" x14ac:dyDescent="0.25">
      <c r="A284" s="40"/>
      <c r="B284" s="35" t="s">
        <v>284</v>
      </c>
      <c r="C284" s="17"/>
      <c r="D284" s="23"/>
      <c r="E284" s="30"/>
      <c r="F284" s="31"/>
    </row>
    <row r="285" spans="1:6" ht="60" x14ac:dyDescent="0.25">
      <c r="A285" s="41" t="s">
        <v>762</v>
      </c>
      <c r="B285" s="37" t="s">
        <v>285</v>
      </c>
      <c r="C285" s="18">
        <f t="shared" ref="C285:C286" si="13">(1)*(1)*(1)*(1)*(1 + (0))</f>
        <v>1</v>
      </c>
      <c r="D285" s="24" t="s">
        <v>22</v>
      </c>
      <c r="E285" s="31"/>
      <c r="F285" s="31">
        <f>C285*E285</f>
        <v>0</v>
      </c>
    </row>
    <row r="286" spans="1:6" ht="45" x14ac:dyDescent="0.25">
      <c r="A286" s="41" t="s">
        <v>763</v>
      </c>
      <c r="B286" s="37" t="s">
        <v>286</v>
      </c>
      <c r="C286" s="18">
        <f t="shared" si="13"/>
        <v>1</v>
      </c>
      <c r="D286" s="24" t="s">
        <v>22</v>
      </c>
      <c r="E286" s="31"/>
      <c r="F286" s="31">
        <f>C286*E286</f>
        <v>0</v>
      </c>
    </row>
    <row r="287" spans="1:6" x14ac:dyDescent="0.25">
      <c r="A287" s="40"/>
      <c r="B287" s="35" t="s">
        <v>287</v>
      </c>
      <c r="C287" s="17"/>
      <c r="D287" s="23"/>
      <c r="E287" s="30"/>
      <c r="F287" s="31"/>
    </row>
    <row r="288" spans="1:6" ht="30" x14ac:dyDescent="0.25">
      <c r="A288" s="41" t="s">
        <v>764</v>
      </c>
      <c r="B288" s="37" t="s">
        <v>288</v>
      </c>
      <c r="C288" s="18">
        <f>(1)*(1)*(1)*(1)*(1 + (0))</f>
        <v>1</v>
      </c>
      <c r="D288" s="24" t="s">
        <v>22</v>
      </c>
      <c r="E288" s="31"/>
      <c r="F288" s="31">
        <f>C288*E288</f>
        <v>0</v>
      </c>
    </row>
    <row r="289" spans="1:6" x14ac:dyDescent="0.25">
      <c r="A289" s="40"/>
      <c r="B289" s="35" t="s">
        <v>289</v>
      </c>
      <c r="C289" s="17"/>
      <c r="D289" s="23"/>
      <c r="E289" s="30"/>
      <c r="F289" s="31"/>
    </row>
    <row r="290" spans="1:6" x14ac:dyDescent="0.25">
      <c r="A290" s="41" t="s">
        <v>765</v>
      </c>
      <c r="B290" s="37" t="s">
        <v>290</v>
      </c>
      <c r="C290" s="18">
        <f>(1)*(1)*(1)*(1)*(1 + (0))</f>
        <v>1</v>
      </c>
      <c r="D290" s="24" t="s">
        <v>22</v>
      </c>
      <c r="E290" s="31"/>
      <c r="F290" s="31">
        <f>C290*E290</f>
        <v>0</v>
      </c>
    </row>
    <row r="291" spans="1:6" x14ac:dyDescent="0.25">
      <c r="A291" s="40"/>
      <c r="B291" s="35" t="s">
        <v>291</v>
      </c>
      <c r="C291" s="17"/>
      <c r="D291" s="23"/>
      <c r="E291" s="30"/>
      <c r="F291" s="31"/>
    </row>
    <row r="292" spans="1:6" ht="45" x14ac:dyDescent="0.25">
      <c r="A292" s="41" t="s">
        <v>766</v>
      </c>
      <c r="B292" s="37" t="s">
        <v>292</v>
      </c>
      <c r="C292" s="18">
        <f>(1)*(1)*(1)*(1)*(1 + (0))</f>
        <v>1</v>
      </c>
      <c r="D292" s="24" t="s">
        <v>22</v>
      </c>
      <c r="E292" s="31"/>
      <c r="F292" s="31">
        <f>C292*E292</f>
        <v>0</v>
      </c>
    </row>
    <row r="293" spans="1:6" x14ac:dyDescent="0.25">
      <c r="A293" s="40"/>
      <c r="B293" s="35" t="s">
        <v>293</v>
      </c>
      <c r="C293" s="17"/>
      <c r="D293" s="23"/>
      <c r="E293" s="30"/>
      <c r="F293" s="31"/>
    </row>
    <row r="294" spans="1:6" ht="45" x14ac:dyDescent="0.25">
      <c r="A294" s="41" t="s">
        <v>767</v>
      </c>
      <c r="B294" s="37" t="s">
        <v>294</v>
      </c>
      <c r="C294" s="18">
        <f>(1)*(1)*(1)*(1)*(1 + (0))</f>
        <v>1</v>
      </c>
      <c r="D294" s="24" t="s">
        <v>22</v>
      </c>
      <c r="E294" s="31"/>
      <c r="F294" s="31">
        <f>C294*E294</f>
        <v>0</v>
      </c>
    </row>
    <row r="295" spans="1:6" x14ac:dyDescent="0.25">
      <c r="A295" s="40"/>
      <c r="B295" s="35" t="s">
        <v>295</v>
      </c>
      <c r="C295" s="17"/>
      <c r="D295" s="23"/>
      <c r="E295" s="30"/>
      <c r="F295" s="31"/>
    </row>
    <row r="296" spans="1:6" ht="60" x14ac:dyDescent="0.25">
      <c r="A296" s="41" t="s">
        <v>768</v>
      </c>
      <c r="B296" s="37" t="s">
        <v>296</v>
      </c>
      <c r="C296" s="18">
        <f>(1)*(1)*(1)*(1)*(1 + (0))</f>
        <v>1</v>
      </c>
      <c r="D296" s="24" t="s">
        <v>22</v>
      </c>
      <c r="E296" s="31"/>
      <c r="F296" s="31">
        <f>C296*E296</f>
        <v>0</v>
      </c>
    </row>
    <row r="297" spans="1:6" x14ac:dyDescent="0.25">
      <c r="A297" s="40"/>
      <c r="B297" s="35" t="s">
        <v>297</v>
      </c>
      <c r="C297" s="17"/>
      <c r="D297" s="23"/>
      <c r="E297" s="30"/>
      <c r="F297" s="31"/>
    </row>
    <row r="298" spans="1:6" ht="45" x14ac:dyDescent="0.25">
      <c r="A298" s="41" t="s">
        <v>769</v>
      </c>
      <c r="B298" s="37" t="s">
        <v>298</v>
      </c>
      <c r="C298" s="18">
        <f t="shared" ref="C298:C300" si="14">(1)*(1)*(1)*(1)*(1 + (0))</f>
        <v>1</v>
      </c>
      <c r="D298" s="24" t="s">
        <v>22</v>
      </c>
      <c r="E298" s="31"/>
      <c r="F298" s="31">
        <f>C298*E298</f>
        <v>0</v>
      </c>
    </row>
    <row r="299" spans="1:6" ht="75" x14ac:dyDescent="0.25">
      <c r="A299" s="41" t="s">
        <v>770</v>
      </c>
      <c r="B299" s="37" t="s">
        <v>299</v>
      </c>
      <c r="C299" s="18">
        <f t="shared" si="14"/>
        <v>1</v>
      </c>
      <c r="D299" s="24" t="s">
        <v>22</v>
      </c>
      <c r="E299" s="31"/>
      <c r="F299" s="31">
        <f>C299*E299</f>
        <v>0</v>
      </c>
    </row>
    <row r="300" spans="1:6" ht="30" x14ac:dyDescent="0.25">
      <c r="A300" s="41" t="s">
        <v>771</v>
      </c>
      <c r="B300" s="37" t="s">
        <v>300</v>
      </c>
      <c r="C300" s="18">
        <f t="shared" si="14"/>
        <v>1</v>
      </c>
      <c r="D300" s="24" t="s">
        <v>22</v>
      </c>
      <c r="E300" s="31"/>
      <c r="F300" s="31">
        <f>C300*E300</f>
        <v>0</v>
      </c>
    </row>
    <row r="301" spans="1:6" x14ac:dyDescent="0.25">
      <c r="A301" s="40"/>
      <c r="B301" s="35" t="s">
        <v>301</v>
      </c>
      <c r="C301" s="17"/>
      <c r="D301" s="23"/>
      <c r="E301" s="30"/>
      <c r="F301" s="31"/>
    </row>
    <row r="302" spans="1:6" ht="45" x14ac:dyDescent="0.25">
      <c r="A302" s="41" t="s">
        <v>772</v>
      </c>
      <c r="B302" s="37" t="s">
        <v>302</v>
      </c>
      <c r="C302" s="18">
        <f>(1)*(1)*(1)*(1)*(1 + (0))</f>
        <v>1</v>
      </c>
      <c r="D302" s="24" t="s">
        <v>22</v>
      </c>
      <c r="E302" s="31"/>
      <c r="F302" s="31">
        <f>C302*E302</f>
        <v>0</v>
      </c>
    </row>
    <row r="303" spans="1:6" x14ac:dyDescent="0.25">
      <c r="A303" s="40"/>
      <c r="B303" s="35" t="s">
        <v>303</v>
      </c>
      <c r="C303" s="17"/>
      <c r="D303" s="23"/>
      <c r="E303" s="30"/>
      <c r="F303" s="31"/>
    </row>
    <row r="304" spans="1:6" ht="165" x14ac:dyDescent="0.25">
      <c r="A304" s="41" t="s">
        <v>773</v>
      </c>
      <c r="B304" s="37" t="s">
        <v>304</v>
      </c>
      <c r="C304" s="18">
        <f>(1)*(1)*(1)*(1)*(1 + (0))</f>
        <v>1</v>
      </c>
      <c r="D304" s="24" t="s">
        <v>22</v>
      </c>
      <c r="E304" s="31"/>
      <c r="F304" s="31">
        <f>C304*E304</f>
        <v>0</v>
      </c>
    </row>
    <row r="305" spans="1:6" x14ac:dyDescent="0.25">
      <c r="A305" s="40"/>
      <c r="B305" s="35" t="s">
        <v>305</v>
      </c>
      <c r="C305" s="17"/>
      <c r="D305" s="23"/>
      <c r="E305" s="30"/>
      <c r="F305" s="31"/>
    </row>
    <row r="306" spans="1:6" ht="120" x14ac:dyDescent="0.25">
      <c r="A306" s="41" t="s">
        <v>774</v>
      </c>
      <c r="B306" s="37" t="s">
        <v>306</v>
      </c>
      <c r="C306" s="18">
        <f>(1)*(1)*(1)*(1)*(1 + (0))</f>
        <v>1</v>
      </c>
      <c r="D306" s="24" t="s">
        <v>22</v>
      </c>
      <c r="E306" s="31"/>
      <c r="F306" s="31">
        <f>C306*E306</f>
        <v>0</v>
      </c>
    </row>
    <row r="307" spans="1:6" x14ac:dyDescent="0.25">
      <c r="A307" s="40"/>
      <c r="B307" s="35" t="s">
        <v>307</v>
      </c>
      <c r="C307" s="17"/>
      <c r="D307" s="23"/>
      <c r="E307" s="30"/>
      <c r="F307" s="31"/>
    </row>
    <row r="308" spans="1:6" ht="90" x14ac:dyDescent="0.25">
      <c r="A308" s="41" t="s">
        <v>775</v>
      </c>
      <c r="B308" s="37" t="s">
        <v>308</v>
      </c>
      <c r="C308" s="18">
        <f>(1)*(1)*(1)*(1)*(1 + (0))</f>
        <v>1</v>
      </c>
      <c r="D308" s="24" t="s">
        <v>22</v>
      </c>
      <c r="E308" s="31"/>
      <c r="F308" s="31">
        <f>C308*E308</f>
        <v>0</v>
      </c>
    </row>
    <row r="309" spans="1:6" x14ac:dyDescent="0.25">
      <c r="A309" s="40"/>
      <c r="B309" s="35" t="s">
        <v>309</v>
      </c>
      <c r="C309" s="17"/>
      <c r="D309" s="23"/>
      <c r="E309" s="30"/>
      <c r="F309" s="31"/>
    </row>
    <row r="310" spans="1:6" ht="60" x14ac:dyDescent="0.25">
      <c r="A310" s="41" t="s">
        <v>776</v>
      </c>
      <c r="B310" s="37" t="s">
        <v>310</v>
      </c>
      <c r="C310" s="18">
        <f t="shared" ref="C310:C311" si="15">(1)*(1)*(1)*(1)*(1 + (0))</f>
        <v>1</v>
      </c>
      <c r="D310" s="24" t="s">
        <v>22</v>
      </c>
      <c r="E310" s="31"/>
      <c r="F310" s="31">
        <f>C310*E310</f>
        <v>0</v>
      </c>
    </row>
    <row r="311" spans="1:6" x14ac:dyDescent="0.25">
      <c r="A311" s="41" t="s">
        <v>777</v>
      </c>
      <c r="B311" s="37" t="s">
        <v>311</v>
      </c>
      <c r="C311" s="18">
        <f t="shared" si="15"/>
        <v>1</v>
      </c>
      <c r="D311" s="24" t="s">
        <v>22</v>
      </c>
      <c r="E311" s="31"/>
      <c r="F311" s="31">
        <f>C311*E311</f>
        <v>0</v>
      </c>
    </row>
    <row r="312" spans="1:6" x14ac:dyDescent="0.25">
      <c r="A312" s="40"/>
      <c r="B312" s="35" t="s">
        <v>312</v>
      </c>
      <c r="C312" s="17"/>
      <c r="D312" s="23"/>
      <c r="E312" s="30"/>
      <c r="F312" s="31"/>
    </row>
    <row r="313" spans="1:6" ht="45" x14ac:dyDescent="0.25">
      <c r="A313" s="41" t="s">
        <v>778</v>
      </c>
      <c r="B313" s="37" t="s">
        <v>313</v>
      </c>
      <c r="C313" s="18">
        <f t="shared" ref="C313:C315" si="16">(1)*(1)*(1)*(1)*(1 + (0))</f>
        <v>1</v>
      </c>
      <c r="D313" s="24" t="s">
        <v>22</v>
      </c>
      <c r="E313" s="31"/>
      <c r="F313" s="31">
        <f>C313*E313</f>
        <v>0</v>
      </c>
    </row>
    <row r="314" spans="1:6" ht="150" x14ac:dyDescent="0.25">
      <c r="A314" s="41" t="s">
        <v>779</v>
      </c>
      <c r="B314" s="37" t="s">
        <v>314</v>
      </c>
      <c r="C314" s="18">
        <f t="shared" si="16"/>
        <v>1</v>
      </c>
      <c r="D314" s="24" t="s">
        <v>22</v>
      </c>
      <c r="E314" s="31"/>
      <c r="F314" s="31">
        <f>C314*E314</f>
        <v>0</v>
      </c>
    </row>
    <row r="315" spans="1:6" ht="120" x14ac:dyDescent="0.25">
      <c r="A315" s="41" t="s">
        <v>780</v>
      </c>
      <c r="B315" s="37" t="s">
        <v>315</v>
      </c>
      <c r="C315" s="18">
        <f t="shared" si="16"/>
        <v>1</v>
      </c>
      <c r="D315" s="24" t="s">
        <v>22</v>
      </c>
      <c r="E315" s="31"/>
      <c r="F315" s="31">
        <f>C315*E315</f>
        <v>0</v>
      </c>
    </row>
    <row r="316" spans="1:6" x14ac:dyDescent="0.25">
      <c r="A316" s="40"/>
      <c r="B316" s="35" t="s">
        <v>316</v>
      </c>
      <c r="C316" s="17"/>
      <c r="D316" s="23"/>
      <c r="E316" s="30"/>
      <c r="F316" s="31"/>
    </row>
    <row r="317" spans="1:6" ht="135" x14ac:dyDescent="0.25">
      <c r="A317" s="41" t="s">
        <v>781</v>
      </c>
      <c r="B317" s="37" t="s">
        <v>317</v>
      </c>
      <c r="C317" s="18">
        <f>(1)*(1)*(1)*(1)*(1 + (0))</f>
        <v>1</v>
      </c>
      <c r="D317" s="24" t="s">
        <v>22</v>
      </c>
      <c r="E317" s="31"/>
      <c r="F317" s="31">
        <f>C317*E317</f>
        <v>0</v>
      </c>
    </row>
    <row r="318" spans="1:6" x14ac:dyDescent="0.25">
      <c r="A318" s="40"/>
      <c r="B318" s="35" t="s">
        <v>318</v>
      </c>
      <c r="C318" s="17"/>
      <c r="D318" s="23"/>
      <c r="E318" s="30"/>
      <c r="F318" s="31"/>
    </row>
    <row r="319" spans="1:6" ht="120" x14ac:dyDescent="0.25">
      <c r="A319" s="41" t="s">
        <v>782</v>
      </c>
      <c r="B319" s="37" t="s">
        <v>319</v>
      </c>
      <c r="C319" s="18">
        <f t="shared" ref="C319:C321" si="17">(1)*(1)*(1)*(1)*(1 + (0))</f>
        <v>1</v>
      </c>
      <c r="D319" s="24" t="s">
        <v>22</v>
      </c>
      <c r="E319" s="31"/>
      <c r="F319" s="31">
        <f>C319*E319</f>
        <v>0</v>
      </c>
    </row>
    <row r="320" spans="1:6" ht="45" x14ac:dyDescent="0.25">
      <c r="A320" s="41" t="s">
        <v>783</v>
      </c>
      <c r="B320" s="37" t="s">
        <v>320</v>
      </c>
      <c r="C320" s="18">
        <f t="shared" si="17"/>
        <v>1</v>
      </c>
      <c r="D320" s="24" t="s">
        <v>22</v>
      </c>
      <c r="E320" s="31"/>
      <c r="F320" s="31">
        <f>C320*E320</f>
        <v>0</v>
      </c>
    </row>
    <row r="321" spans="1:6" ht="60" x14ac:dyDescent="0.25">
      <c r="A321" s="41" t="s">
        <v>785</v>
      </c>
      <c r="B321" s="37" t="s">
        <v>321</v>
      </c>
      <c r="C321" s="18">
        <f t="shared" si="17"/>
        <v>1</v>
      </c>
      <c r="D321" s="24" t="s">
        <v>322</v>
      </c>
      <c r="E321" s="31"/>
      <c r="F321" s="31">
        <f>C321*E321</f>
        <v>0</v>
      </c>
    </row>
    <row r="322" spans="1:6" x14ac:dyDescent="0.25">
      <c r="A322" s="40"/>
      <c r="B322" s="35" t="s">
        <v>323</v>
      </c>
      <c r="C322" s="17"/>
      <c r="D322" s="23"/>
      <c r="E322" s="30"/>
      <c r="F322" s="31"/>
    </row>
    <row r="323" spans="1:6" x14ac:dyDescent="0.25">
      <c r="A323" s="41" t="s">
        <v>786</v>
      </c>
      <c r="B323" s="37" t="s">
        <v>324</v>
      </c>
      <c r="C323" s="18">
        <f>(1)*(1)*(1)*(1)*(1 + (0))</f>
        <v>1</v>
      </c>
      <c r="D323" s="24" t="s">
        <v>22</v>
      </c>
      <c r="E323" s="31"/>
      <c r="F323" s="31">
        <f>C323*E323</f>
        <v>0</v>
      </c>
    </row>
    <row r="324" spans="1:6" x14ac:dyDescent="0.25">
      <c r="A324" s="40"/>
      <c r="B324" s="35" t="s">
        <v>325</v>
      </c>
      <c r="C324" s="17"/>
      <c r="D324" s="23"/>
      <c r="E324" s="30"/>
      <c r="F324" s="31"/>
    </row>
    <row r="325" spans="1:6" x14ac:dyDescent="0.25">
      <c r="A325" s="41" t="s">
        <v>787</v>
      </c>
      <c r="B325" s="37" t="s">
        <v>326</v>
      </c>
      <c r="C325" s="18">
        <f>(1)*(1)*(1)*(1)*(1 + (0))</f>
        <v>1</v>
      </c>
      <c r="D325" s="24" t="s">
        <v>22</v>
      </c>
      <c r="E325" s="31"/>
      <c r="F325" s="31">
        <f>C325*E325</f>
        <v>0</v>
      </c>
    </row>
    <row r="326" spans="1:6" x14ac:dyDescent="0.25">
      <c r="A326" s="40"/>
      <c r="B326" s="35" t="s">
        <v>327</v>
      </c>
      <c r="C326" s="17"/>
      <c r="D326" s="23"/>
      <c r="E326" s="30"/>
      <c r="F326" s="31"/>
    </row>
    <row r="327" spans="1:6" ht="30" x14ac:dyDescent="0.25">
      <c r="A327" s="41" t="s">
        <v>788</v>
      </c>
      <c r="B327" s="37" t="s">
        <v>328</v>
      </c>
      <c r="C327" s="18">
        <f>(1)*(1)*(1)*(1)*(1 + (0))</f>
        <v>1</v>
      </c>
      <c r="D327" s="24" t="s">
        <v>22</v>
      </c>
      <c r="E327" s="31"/>
      <c r="F327" s="31">
        <f>C327*E327</f>
        <v>0</v>
      </c>
    </row>
    <row r="328" spans="1:6" x14ac:dyDescent="0.25">
      <c r="A328" s="40"/>
      <c r="B328" s="35" t="s">
        <v>329</v>
      </c>
      <c r="C328" s="17"/>
      <c r="D328" s="23"/>
      <c r="E328" s="30"/>
      <c r="F328" s="31"/>
    </row>
    <row r="329" spans="1:6" ht="75" x14ac:dyDescent="0.25">
      <c r="A329" s="41" t="s">
        <v>789</v>
      </c>
      <c r="B329" s="37" t="s">
        <v>330</v>
      </c>
      <c r="C329" s="18">
        <f>(1)*(1)*(1)*(1)*(1 + (0))</f>
        <v>1</v>
      </c>
      <c r="D329" s="24" t="s">
        <v>22</v>
      </c>
      <c r="E329" s="31"/>
      <c r="F329" s="31">
        <f>C329*E329</f>
        <v>0</v>
      </c>
    </row>
    <row r="330" spans="1:6" x14ac:dyDescent="0.25">
      <c r="A330" s="40"/>
      <c r="B330" s="35" t="s">
        <v>331</v>
      </c>
      <c r="C330" s="17"/>
      <c r="D330" s="23"/>
      <c r="E330" s="30"/>
      <c r="F330" s="31"/>
    </row>
    <row r="331" spans="1:6" ht="90" x14ac:dyDescent="0.25">
      <c r="A331" s="41" t="s">
        <v>790</v>
      </c>
      <c r="B331" s="37" t="s">
        <v>332</v>
      </c>
      <c r="C331" s="18">
        <f>(1)*(1)*(1)*(1)*(1 + (0))</f>
        <v>1</v>
      </c>
      <c r="D331" s="24" t="s">
        <v>22</v>
      </c>
      <c r="E331" s="31"/>
      <c r="F331" s="31">
        <f>C331*E331</f>
        <v>0</v>
      </c>
    </row>
    <row r="332" spans="1:6" x14ac:dyDescent="0.25">
      <c r="A332" s="40"/>
      <c r="B332" s="35" t="s">
        <v>333</v>
      </c>
      <c r="C332" s="17"/>
      <c r="D332" s="23"/>
      <c r="E332" s="30"/>
      <c r="F332" s="31"/>
    </row>
    <row r="333" spans="1:6" ht="45" x14ac:dyDescent="0.25">
      <c r="A333" s="41" t="s">
        <v>791</v>
      </c>
      <c r="B333" s="37" t="s">
        <v>334</v>
      </c>
      <c r="C333" s="18">
        <f t="shared" ref="C333:C334" si="18">(1)*(1)*(1)*(1)*(1 + (0))</f>
        <v>1</v>
      </c>
      <c r="D333" s="24" t="s">
        <v>22</v>
      </c>
      <c r="E333" s="31"/>
      <c r="F333" s="31">
        <f>C333*E333</f>
        <v>0</v>
      </c>
    </row>
    <row r="334" spans="1:6" ht="30" x14ac:dyDescent="0.25">
      <c r="A334" s="41" t="s">
        <v>792</v>
      </c>
      <c r="B334" s="37" t="s">
        <v>335</v>
      </c>
      <c r="C334" s="18">
        <f t="shared" si="18"/>
        <v>1</v>
      </c>
      <c r="D334" s="24" t="s">
        <v>22</v>
      </c>
      <c r="E334" s="31"/>
      <c r="F334" s="31">
        <f>C334*E334</f>
        <v>0</v>
      </c>
    </row>
    <row r="335" spans="1:6" x14ac:dyDescent="0.25">
      <c r="A335" s="40"/>
      <c r="B335" s="35" t="s">
        <v>336</v>
      </c>
      <c r="C335" s="17"/>
      <c r="D335" s="23"/>
      <c r="E335" s="30"/>
      <c r="F335" s="31"/>
    </row>
    <row r="336" spans="1:6" ht="60" x14ac:dyDescent="0.25">
      <c r="A336" s="41" t="s">
        <v>793</v>
      </c>
      <c r="B336" s="37" t="s">
        <v>337</v>
      </c>
      <c r="C336" s="18">
        <f t="shared" ref="C336:C338" si="19">(1)*(1)*(1)*(1)*(1 + (0))</f>
        <v>1</v>
      </c>
      <c r="D336" s="24" t="s">
        <v>22</v>
      </c>
      <c r="E336" s="31"/>
      <c r="F336" s="31">
        <f>C336*E336</f>
        <v>0</v>
      </c>
    </row>
    <row r="337" spans="1:6" ht="90" x14ac:dyDescent="0.25">
      <c r="A337" s="41" t="s">
        <v>794</v>
      </c>
      <c r="B337" s="37" t="s">
        <v>338</v>
      </c>
      <c r="C337" s="18">
        <f t="shared" si="19"/>
        <v>1</v>
      </c>
      <c r="D337" s="24" t="s">
        <v>22</v>
      </c>
      <c r="E337" s="31"/>
      <c r="F337" s="31">
        <f>C337*E337</f>
        <v>0</v>
      </c>
    </row>
    <row r="338" spans="1:6" ht="45" x14ac:dyDescent="0.25">
      <c r="A338" s="41" t="s">
        <v>784</v>
      </c>
      <c r="B338" s="37" t="s">
        <v>339</v>
      </c>
      <c r="C338" s="18">
        <f t="shared" si="19"/>
        <v>1</v>
      </c>
      <c r="D338" s="24" t="s">
        <v>22</v>
      </c>
      <c r="E338" s="31"/>
      <c r="F338" s="31">
        <f>C338*E338</f>
        <v>0</v>
      </c>
    </row>
    <row r="339" spans="1:6" x14ac:dyDescent="0.25">
      <c r="A339" s="40"/>
      <c r="B339" s="35" t="s">
        <v>340</v>
      </c>
      <c r="C339" s="17"/>
      <c r="D339" s="23"/>
      <c r="E339" s="30"/>
      <c r="F339" s="31"/>
    </row>
    <row r="340" spans="1:6" ht="90" x14ac:dyDescent="0.25">
      <c r="A340" s="41" t="s">
        <v>795</v>
      </c>
      <c r="B340" s="37" t="s">
        <v>341</v>
      </c>
      <c r="C340" s="18">
        <f t="shared" ref="C340:C342" si="20">(1)*(1)*(1)*(1)*(1 + (0))</f>
        <v>1</v>
      </c>
      <c r="D340" s="24" t="s">
        <v>22</v>
      </c>
      <c r="E340" s="31"/>
      <c r="F340" s="31">
        <f>C340*E340</f>
        <v>0</v>
      </c>
    </row>
    <row r="341" spans="1:6" ht="75" x14ac:dyDescent="0.25">
      <c r="A341" s="41" t="s">
        <v>796</v>
      </c>
      <c r="B341" s="37" t="s">
        <v>342</v>
      </c>
      <c r="C341" s="18">
        <f t="shared" si="20"/>
        <v>1</v>
      </c>
      <c r="D341" s="24" t="s">
        <v>22</v>
      </c>
      <c r="E341" s="31"/>
      <c r="F341" s="31">
        <f>C341*E341</f>
        <v>0</v>
      </c>
    </row>
    <row r="342" spans="1:6" ht="45" x14ac:dyDescent="0.25">
      <c r="A342" s="41" t="s">
        <v>797</v>
      </c>
      <c r="B342" s="37" t="s">
        <v>343</v>
      </c>
      <c r="C342" s="18">
        <f t="shared" si="20"/>
        <v>1</v>
      </c>
      <c r="D342" s="24" t="s">
        <v>22</v>
      </c>
      <c r="E342" s="31"/>
      <c r="F342" s="31">
        <f>C342*E342</f>
        <v>0</v>
      </c>
    </row>
    <row r="343" spans="1:6" x14ac:dyDescent="0.25">
      <c r="A343" s="40"/>
      <c r="B343" s="35" t="s">
        <v>344</v>
      </c>
      <c r="C343" s="17"/>
      <c r="D343" s="23"/>
      <c r="E343" s="30"/>
      <c r="F343" s="31"/>
    </row>
    <row r="344" spans="1:6" ht="75" x14ac:dyDescent="0.25">
      <c r="A344" s="41" t="s">
        <v>798</v>
      </c>
      <c r="B344" s="37" t="s">
        <v>345</v>
      </c>
      <c r="C344" s="18">
        <f>(1)*(1)*(1)*(1)*(1 + (0))</f>
        <v>1</v>
      </c>
      <c r="D344" s="24" t="s">
        <v>22</v>
      </c>
      <c r="E344" s="31"/>
      <c r="F344" s="31">
        <f>C344*E344</f>
        <v>0</v>
      </c>
    </row>
    <row r="345" spans="1:6" x14ac:dyDescent="0.25">
      <c r="A345" s="40"/>
      <c r="B345" s="35" t="s">
        <v>346</v>
      </c>
      <c r="C345" s="17"/>
      <c r="D345" s="23"/>
      <c r="E345" s="30"/>
      <c r="F345" s="31"/>
    </row>
    <row r="346" spans="1:6" ht="30" x14ac:dyDescent="0.25">
      <c r="A346" s="41" t="s">
        <v>799</v>
      </c>
      <c r="B346" s="37" t="s">
        <v>347</v>
      </c>
      <c r="C346" s="18">
        <f>(1)*(1)*(1)*(1)*(1 + (0))</f>
        <v>1</v>
      </c>
      <c r="D346" s="24" t="s">
        <v>22</v>
      </c>
      <c r="E346" s="31"/>
      <c r="F346" s="31">
        <f>C346*E346</f>
        <v>0</v>
      </c>
    </row>
    <row r="347" spans="1:6" x14ac:dyDescent="0.25">
      <c r="A347" s="40"/>
      <c r="B347" s="35" t="s">
        <v>348</v>
      </c>
      <c r="C347" s="17"/>
      <c r="D347" s="23"/>
      <c r="E347" s="30"/>
      <c r="F347" s="31"/>
    </row>
    <row r="348" spans="1:6" ht="30" x14ac:dyDescent="0.25">
      <c r="A348" s="41" t="s">
        <v>800</v>
      </c>
      <c r="B348" s="37" t="s">
        <v>349</v>
      </c>
      <c r="C348" s="18">
        <f t="shared" ref="C348:C349" si="21">(1)*(1)*(1)*(1)*(1 + (0))</f>
        <v>1</v>
      </c>
      <c r="D348" s="24" t="s">
        <v>22</v>
      </c>
      <c r="E348" s="31"/>
      <c r="F348" s="31">
        <f>C348*E348</f>
        <v>0</v>
      </c>
    </row>
    <row r="349" spans="1:6" ht="60" x14ac:dyDescent="0.25">
      <c r="A349" s="41" t="s">
        <v>801</v>
      </c>
      <c r="B349" s="37" t="s">
        <v>350</v>
      </c>
      <c r="C349" s="18">
        <f t="shared" si="21"/>
        <v>1</v>
      </c>
      <c r="D349" s="24" t="s">
        <v>22</v>
      </c>
      <c r="E349" s="31"/>
      <c r="F349" s="31">
        <f>C349*E349</f>
        <v>0</v>
      </c>
    </row>
    <row r="350" spans="1:6" x14ac:dyDescent="0.25">
      <c r="A350" s="40"/>
      <c r="B350" s="35" t="s">
        <v>351</v>
      </c>
      <c r="C350" s="17"/>
      <c r="D350" s="23"/>
      <c r="E350" s="30"/>
      <c r="F350" s="31"/>
    </row>
    <row r="351" spans="1:6" x14ac:dyDescent="0.25">
      <c r="A351" s="43"/>
      <c r="B351" s="37" t="s">
        <v>352</v>
      </c>
      <c r="C351" s="18"/>
      <c r="D351" s="24"/>
      <c r="E351" s="31"/>
      <c r="F351" s="31"/>
    </row>
    <row r="352" spans="1:6" ht="45" x14ac:dyDescent="0.25">
      <c r="A352" s="41" t="s">
        <v>802</v>
      </c>
      <c r="B352" s="37" t="s">
        <v>353</v>
      </c>
      <c r="C352" s="18">
        <f t="shared" ref="C352:C354" si="22">(1)*(1)*(1)*(1)*(1 + (0))</f>
        <v>1</v>
      </c>
      <c r="D352" s="24" t="s">
        <v>22</v>
      </c>
      <c r="E352" s="31"/>
      <c r="F352" s="31">
        <f>C352*E352</f>
        <v>0</v>
      </c>
    </row>
    <row r="353" spans="1:6" ht="45" x14ac:dyDescent="0.25">
      <c r="A353" s="41" t="s">
        <v>803</v>
      </c>
      <c r="B353" s="37" t="s">
        <v>354</v>
      </c>
      <c r="C353" s="18">
        <f t="shared" si="22"/>
        <v>1</v>
      </c>
      <c r="D353" s="24" t="s">
        <v>22</v>
      </c>
      <c r="E353" s="31"/>
      <c r="F353" s="31">
        <f>C353*E353</f>
        <v>0</v>
      </c>
    </row>
    <row r="354" spans="1:6" ht="75" x14ac:dyDescent="0.25">
      <c r="A354" s="41" t="s">
        <v>804</v>
      </c>
      <c r="B354" s="37" t="s">
        <v>355</v>
      </c>
      <c r="C354" s="18">
        <f t="shared" si="22"/>
        <v>1</v>
      </c>
      <c r="D354" s="24" t="s">
        <v>22</v>
      </c>
      <c r="E354" s="31"/>
      <c r="F354" s="31">
        <f>C354*E354</f>
        <v>0</v>
      </c>
    </row>
    <row r="355" spans="1:6" x14ac:dyDescent="0.25">
      <c r="A355" s="41" t="s">
        <v>805</v>
      </c>
      <c r="B355" s="37" t="s">
        <v>356</v>
      </c>
      <c r="C355" s="18"/>
      <c r="D355" s="24"/>
      <c r="E355" s="31"/>
      <c r="F355" s="31"/>
    </row>
    <row r="356" spans="1:6" x14ac:dyDescent="0.25">
      <c r="A356" s="41" t="s">
        <v>806</v>
      </c>
      <c r="B356" s="37" t="s">
        <v>357</v>
      </c>
      <c r="C356" s="18"/>
      <c r="D356" s="24"/>
      <c r="E356" s="31"/>
      <c r="F356" s="31"/>
    </row>
    <row r="357" spans="1:6" x14ac:dyDescent="0.25">
      <c r="A357" s="41" t="s">
        <v>807</v>
      </c>
      <c r="B357" s="37" t="s">
        <v>358</v>
      </c>
      <c r="C357" s="18"/>
      <c r="D357" s="24"/>
      <c r="E357" s="31"/>
      <c r="F357" s="31"/>
    </row>
    <row r="358" spans="1:6" ht="45" x14ac:dyDescent="0.25">
      <c r="A358" s="41" t="s">
        <v>808</v>
      </c>
      <c r="B358" s="37" t="s">
        <v>359</v>
      </c>
      <c r="C358" s="18">
        <f>(1)*(1)*(1)*(1)*(1 + (0))</f>
        <v>1</v>
      </c>
      <c r="D358" s="24" t="s">
        <v>22</v>
      </c>
      <c r="E358" s="31"/>
      <c r="F358" s="31">
        <f>C358*E358</f>
        <v>0</v>
      </c>
    </row>
    <row r="359" spans="1:6" x14ac:dyDescent="0.25">
      <c r="A359" s="42"/>
      <c r="B359" s="36" t="s">
        <v>360</v>
      </c>
      <c r="C359" s="19"/>
      <c r="D359" s="26"/>
      <c r="E359" s="32"/>
      <c r="F359" s="31"/>
    </row>
    <row r="360" spans="1:6" ht="75" x14ac:dyDescent="0.25">
      <c r="A360" s="41" t="s">
        <v>809</v>
      </c>
      <c r="B360" s="37" t="s">
        <v>361</v>
      </c>
      <c r="C360" s="18">
        <f t="shared" ref="C360:C361" si="23">(1)*(1)*(1)*(1)*(1 + (0))</f>
        <v>1</v>
      </c>
      <c r="D360" s="24" t="s">
        <v>22</v>
      </c>
      <c r="E360" s="31"/>
      <c r="F360" s="31">
        <f>C360*E360</f>
        <v>0</v>
      </c>
    </row>
    <row r="361" spans="1:6" ht="30" x14ac:dyDescent="0.25">
      <c r="A361" s="41" t="s">
        <v>810</v>
      </c>
      <c r="B361" s="37" t="s">
        <v>362</v>
      </c>
      <c r="C361" s="18">
        <f t="shared" si="23"/>
        <v>1</v>
      </c>
      <c r="D361" s="24" t="s">
        <v>22</v>
      </c>
      <c r="E361" s="31"/>
      <c r="F361" s="31">
        <f>C361*E361</f>
        <v>0</v>
      </c>
    </row>
    <row r="362" spans="1:6" x14ac:dyDescent="0.25">
      <c r="A362" s="42"/>
      <c r="B362" s="36" t="s">
        <v>363</v>
      </c>
      <c r="C362" s="19"/>
      <c r="D362" s="26"/>
      <c r="E362" s="32"/>
      <c r="F362" s="31"/>
    </row>
    <row r="363" spans="1:6" ht="60" x14ac:dyDescent="0.25">
      <c r="A363" s="41" t="s">
        <v>812</v>
      </c>
      <c r="B363" s="37" t="s">
        <v>364</v>
      </c>
      <c r="C363" s="18">
        <f>(1)*(1)*(1)*(1)*(1 + (0))</f>
        <v>1</v>
      </c>
      <c r="D363" s="24" t="s">
        <v>22</v>
      </c>
      <c r="E363" s="31"/>
      <c r="F363" s="31">
        <f>C363*E363</f>
        <v>0</v>
      </c>
    </row>
    <row r="364" spans="1:6" x14ac:dyDescent="0.25">
      <c r="A364" s="43"/>
      <c r="B364" s="37" t="s">
        <v>365</v>
      </c>
      <c r="C364" s="18"/>
      <c r="D364" s="24"/>
      <c r="E364" s="31"/>
      <c r="F364" s="31"/>
    </row>
    <row r="365" spans="1:6" ht="45" x14ac:dyDescent="0.25">
      <c r="A365" s="41" t="s">
        <v>813</v>
      </c>
      <c r="B365" s="37" t="s">
        <v>366</v>
      </c>
      <c r="C365" s="18">
        <f>(1)*(1)*(1)*(1)*(1 + (0))</f>
        <v>1</v>
      </c>
      <c r="D365" s="24" t="s">
        <v>22</v>
      </c>
      <c r="E365" s="31"/>
      <c r="F365" s="31">
        <f>C365*E365</f>
        <v>0</v>
      </c>
    </row>
    <row r="366" spans="1:6" ht="30" x14ac:dyDescent="0.25">
      <c r="A366" s="43"/>
      <c r="B366" s="37" t="s">
        <v>367</v>
      </c>
      <c r="C366" s="18"/>
      <c r="D366" s="24"/>
      <c r="E366" s="31"/>
      <c r="F366" s="31"/>
    </row>
    <row r="367" spans="1:6" ht="45" x14ac:dyDescent="0.25">
      <c r="A367" s="43"/>
      <c r="B367" s="37" t="s">
        <v>368</v>
      </c>
      <c r="C367" s="18"/>
      <c r="D367" s="24"/>
      <c r="E367" s="31"/>
      <c r="F367" s="31"/>
    </row>
    <row r="368" spans="1:6" x14ac:dyDescent="0.25">
      <c r="A368" s="43"/>
      <c r="B368" s="37" t="s">
        <v>369</v>
      </c>
      <c r="C368" s="18"/>
      <c r="D368" s="24"/>
      <c r="E368" s="31"/>
      <c r="F368" s="31"/>
    </row>
    <row r="369" spans="1:6" ht="60" x14ac:dyDescent="0.25">
      <c r="A369" s="43"/>
      <c r="B369" s="37" t="s">
        <v>370</v>
      </c>
      <c r="C369" s="18"/>
      <c r="D369" s="24"/>
      <c r="E369" s="31"/>
      <c r="F369" s="31"/>
    </row>
    <row r="370" spans="1:6" ht="30" x14ac:dyDescent="0.25">
      <c r="A370" s="43"/>
      <c r="B370" s="37" t="s">
        <v>371</v>
      </c>
      <c r="C370" s="18"/>
      <c r="D370" s="24"/>
      <c r="E370" s="31"/>
      <c r="F370" s="31"/>
    </row>
    <row r="371" spans="1:6" ht="45" x14ac:dyDescent="0.25">
      <c r="A371" s="43"/>
      <c r="B371" s="37" t="s">
        <v>372</v>
      </c>
      <c r="C371" s="18"/>
      <c r="D371" s="24"/>
      <c r="E371" s="31"/>
      <c r="F371" s="31"/>
    </row>
    <row r="372" spans="1:6" x14ac:dyDescent="0.25">
      <c r="A372" s="42"/>
      <c r="B372" s="36" t="s">
        <v>373</v>
      </c>
      <c r="C372" s="19"/>
      <c r="D372" s="26"/>
      <c r="E372" s="32"/>
      <c r="F372" s="31"/>
    </row>
    <row r="373" spans="1:6" ht="30" x14ac:dyDescent="0.25">
      <c r="A373" s="41" t="s">
        <v>814</v>
      </c>
      <c r="B373" s="37" t="s">
        <v>374</v>
      </c>
      <c r="C373" s="18">
        <f>(1)*(1)*(1)*(1)*(1 + (0))</f>
        <v>1</v>
      </c>
      <c r="D373" s="24" t="s">
        <v>22</v>
      </c>
      <c r="E373" s="31"/>
      <c r="F373" s="31">
        <f>C373*E373</f>
        <v>0</v>
      </c>
    </row>
    <row r="374" spans="1:6" x14ac:dyDescent="0.25">
      <c r="A374" s="43"/>
      <c r="B374" s="37" t="s">
        <v>375</v>
      </c>
      <c r="C374" s="18"/>
      <c r="D374" s="24"/>
      <c r="E374" s="31"/>
      <c r="F374" s="31"/>
    </row>
    <row r="375" spans="1:6" ht="30" x14ac:dyDescent="0.25">
      <c r="A375" s="43"/>
      <c r="B375" s="37" t="s">
        <v>376</v>
      </c>
      <c r="C375" s="18"/>
      <c r="D375" s="24"/>
      <c r="E375" s="31"/>
      <c r="F375" s="31"/>
    </row>
    <row r="376" spans="1:6" x14ac:dyDescent="0.25">
      <c r="A376" s="43"/>
      <c r="B376" s="37" t="s">
        <v>377</v>
      </c>
      <c r="C376" s="18"/>
      <c r="D376" s="24"/>
      <c r="E376" s="31"/>
      <c r="F376" s="31"/>
    </row>
    <row r="377" spans="1:6" x14ac:dyDescent="0.25">
      <c r="A377" s="43"/>
      <c r="B377" s="37" t="s">
        <v>378</v>
      </c>
      <c r="C377" s="18"/>
      <c r="D377" s="24"/>
      <c r="E377" s="31"/>
      <c r="F377" s="31"/>
    </row>
    <row r="378" spans="1:6" ht="60" x14ac:dyDescent="0.25">
      <c r="A378" s="43"/>
      <c r="B378" s="37" t="s">
        <v>379</v>
      </c>
      <c r="C378" s="18"/>
      <c r="D378" s="24"/>
      <c r="E378" s="31"/>
      <c r="F378" s="31"/>
    </row>
    <row r="379" spans="1:6" x14ac:dyDescent="0.25">
      <c r="A379" s="43"/>
      <c r="B379" s="37" t="s">
        <v>380</v>
      </c>
      <c r="C379" s="18"/>
      <c r="D379" s="24"/>
      <c r="E379" s="31"/>
      <c r="F379" s="31"/>
    </row>
    <row r="380" spans="1:6" x14ac:dyDescent="0.25">
      <c r="A380" s="43"/>
      <c r="B380" s="37" t="s">
        <v>381</v>
      </c>
      <c r="C380" s="18"/>
      <c r="D380" s="24"/>
      <c r="E380" s="31"/>
      <c r="F380" s="31"/>
    </row>
    <row r="381" spans="1:6" x14ac:dyDescent="0.25">
      <c r="A381" s="43"/>
      <c r="B381" s="37" t="s">
        <v>382</v>
      </c>
      <c r="C381" s="18"/>
      <c r="D381" s="24"/>
      <c r="E381" s="31"/>
      <c r="F381" s="31"/>
    </row>
    <row r="382" spans="1:6" x14ac:dyDescent="0.25">
      <c r="A382" s="43"/>
      <c r="B382" s="37" t="s">
        <v>383</v>
      </c>
      <c r="C382" s="18"/>
      <c r="D382" s="24"/>
      <c r="E382" s="31"/>
      <c r="F382" s="31"/>
    </row>
    <row r="383" spans="1:6" x14ac:dyDescent="0.25">
      <c r="A383" s="43"/>
      <c r="B383" s="37" t="s">
        <v>384</v>
      </c>
      <c r="C383" s="18"/>
      <c r="D383" s="24"/>
      <c r="E383" s="31"/>
      <c r="F383" s="31"/>
    </row>
    <row r="384" spans="1:6" ht="30" x14ac:dyDescent="0.25">
      <c r="A384" s="41" t="s">
        <v>815</v>
      </c>
      <c r="B384" s="37" t="s">
        <v>385</v>
      </c>
      <c r="C384" s="18">
        <f>(1)*(1)*(1)*(1)*(1 + (0))</f>
        <v>1</v>
      </c>
      <c r="D384" s="24" t="s">
        <v>22</v>
      </c>
      <c r="E384" s="31"/>
      <c r="F384" s="31">
        <f>C384*E384</f>
        <v>0</v>
      </c>
    </row>
    <row r="385" spans="1:6" ht="15.75" x14ac:dyDescent="0.25">
      <c r="A385" s="39"/>
      <c r="B385" s="34" t="s">
        <v>386</v>
      </c>
      <c r="C385" s="16"/>
      <c r="D385" s="22"/>
      <c r="E385" s="29"/>
      <c r="F385" s="16"/>
    </row>
    <row r="386" spans="1:6" ht="60" x14ac:dyDescent="0.25">
      <c r="A386" s="41" t="s">
        <v>816</v>
      </c>
      <c r="B386" s="37" t="s">
        <v>387</v>
      </c>
      <c r="C386" s="18">
        <f>(1)*(1)*(1)*(1)*(1 + (0))</f>
        <v>1</v>
      </c>
      <c r="D386" s="24" t="s">
        <v>22</v>
      </c>
      <c r="E386" s="31"/>
      <c r="F386" s="31">
        <f>C386*E386</f>
        <v>0</v>
      </c>
    </row>
    <row r="387" spans="1:6" ht="15.75" x14ac:dyDescent="0.25">
      <c r="A387" s="39"/>
      <c r="B387" s="34" t="s">
        <v>388</v>
      </c>
      <c r="C387" s="16"/>
      <c r="D387" s="22"/>
      <c r="E387" s="29"/>
      <c r="F387" s="16"/>
    </row>
    <row r="388" spans="1:6" ht="60" x14ac:dyDescent="0.25">
      <c r="A388" s="41" t="s">
        <v>817</v>
      </c>
      <c r="B388" s="37" t="s">
        <v>389</v>
      </c>
      <c r="C388" s="18">
        <f t="shared" ref="C388:C402" si="24">(1)*(1)*(1)*(1)*(1 + (0))</f>
        <v>1</v>
      </c>
      <c r="D388" s="24" t="s">
        <v>22</v>
      </c>
      <c r="E388" s="31"/>
      <c r="F388" s="31">
        <f t="shared" ref="F388:F402" si="25">C388*E388</f>
        <v>0</v>
      </c>
    </row>
    <row r="389" spans="1:6" ht="30" x14ac:dyDescent="0.25">
      <c r="A389" s="41" t="s">
        <v>818</v>
      </c>
      <c r="B389" s="37" t="s">
        <v>390</v>
      </c>
      <c r="C389" s="18">
        <f t="shared" si="24"/>
        <v>1</v>
      </c>
      <c r="D389" s="24" t="s">
        <v>22</v>
      </c>
      <c r="E389" s="31"/>
      <c r="F389" s="31">
        <f t="shared" si="25"/>
        <v>0</v>
      </c>
    </row>
    <row r="390" spans="1:6" x14ac:dyDescent="0.25">
      <c r="A390" s="41" t="s">
        <v>819</v>
      </c>
      <c r="B390" s="37" t="s">
        <v>391</v>
      </c>
      <c r="C390" s="18">
        <f t="shared" si="24"/>
        <v>1</v>
      </c>
      <c r="D390" s="24" t="s">
        <v>22</v>
      </c>
      <c r="E390" s="31"/>
      <c r="F390" s="31">
        <f t="shared" si="25"/>
        <v>0</v>
      </c>
    </row>
    <row r="391" spans="1:6" ht="45" x14ac:dyDescent="0.25">
      <c r="A391" s="41" t="s">
        <v>820</v>
      </c>
      <c r="B391" s="37" t="s">
        <v>392</v>
      </c>
      <c r="C391" s="18">
        <f t="shared" si="24"/>
        <v>1</v>
      </c>
      <c r="D391" s="24" t="s">
        <v>22</v>
      </c>
      <c r="E391" s="31"/>
      <c r="F391" s="31">
        <f t="shared" si="25"/>
        <v>0</v>
      </c>
    </row>
    <row r="392" spans="1:6" ht="30" x14ac:dyDescent="0.25">
      <c r="A392" s="41" t="s">
        <v>811</v>
      </c>
      <c r="B392" s="37" t="s">
        <v>393</v>
      </c>
      <c r="C392" s="18">
        <f t="shared" si="24"/>
        <v>1</v>
      </c>
      <c r="D392" s="24" t="s">
        <v>22</v>
      </c>
      <c r="E392" s="31"/>
      <c r="F392" s="31">
        <f t="shared" si="25"/>
        <v>0</v>
      </c>
    </row>
    <row r="393" spans="1:6" ht="45" x14ac:dyDescent="0.25">
      <c r="A393" s="41" t="s">
        <v>821</v>
      </c>
      <c r="B393" s="37" t="s">
        <v>394</v>
      </c>
      <c r="C393" s="18">
        <f t="shared" si="24"/>
        <v>1</v>
      </c>
      <c r="D393" s="24" t="s">
        <v>22</v>
      </c>
      <c r="E393" s="31"/>
      <c r="F393" s="31">
        <f t="shared" si="25"/>
        <v>0</v>
      </c>
    </row>
    <row r="394" spans="1:6" ht="30" x14ac:dyDescent="0.25">
      <c r="A394" s="41" t="s">
        <v>822</v>
      </c>
      <c r="B394" s="37" t="s">
        <v>395</v>
      </c>
      <c r="C394" s="18">
        <f t="shared" si="24"/>
        <v>1</v>
      </c>
      <c r="D394" s="24" t="s">
        <v>22</v>
      </c>
      <c r="E394" s="31"/>
      <c r="F394" s="31">
        <f t="shared" si="25"/>
        <v>0</v>
      </c>
    </row>
    <row r="395" spans="1:6" ht="30" x14ac:dyDescent="0.25">
      <c r="A395" s="41" t="s">
        <v>823</v>
      </c>
      <c r="B395" s="37" t="s">
        <v>396</v>
      </c>
      <c r="C395" s="18">
        <f t="shared" si="24"/>
        <v>1</v>
      </c>
      <c r="D395" s="24" t="s">
        <v>22</v>
      </c>
      <c r="E395" s="31"/>
      <c r="F395" s="31">
        <f t="shared" si="25"/>
        <v>0</v>
      </c>
    </row>
    <row r="396" spans="1:6" ht="30" x14ac:dyDescent="0.25">
      <c r="A396" s="41" t="s">
        <v>824</v>
      </c>
      <c r="B396" s="37" t="s">
        <v>397</v>
      </c>
      <c r="C396" s="18">
        <f t="shared" si="24"/>
        <v>1</v>
      </c>
      <c r="D396" s="24" t="s">
        <v>22</v>
      </c>
      <c r="E396" s="31"/>
      <c r="F396" s="31">
        <f t="shared" si="25"/>
        <v>0</v>
      </c>
    </row>
    <row r="397" spans="1:6" ht="45" x14ac:dyDescent="0.25">
      <c r="A397" s="41" t="s">
        <v>825</v>
      </c>
      <c r="B397" s="37" t="s">
        <v>398</v>
      </c>
      <c r="C397" s="18">
        <f t="shared" si="24"/>
        <v>1</v>
      </c>
      <c r="D397" s="24" t="s">
        <v>22</v>
      </c>
      <c r="E397" s="31"/>
      <c r="F397" s="31">
        <f t="shared" si="25"/>
        <v>0</v>
      </c>
    </row>
    <row r="398" spans="1:6" ht="45" x14ac:dyDescent="0.25">
      <c r="A398" s="41" t="s">
        <v>826</v>
      </c>
      <c r="B398" s="37" t="s">
        <v>399</v>
      </c>
      <c r="C398" s="18">
        <f t="shared" si="24"/>
        <v>1</v>
      </c>
      <c r="D398" s="24" t="s">
        <v>22</v>
      </c>
      <c r="E398" s="31"/>
      <c r="F398" s="31">
        <f t="shared" si="25"/>
        <v>0</v>
      </c>
    </row>
    <row r="399" spans="1:6" ht="30" x14ac:dyDescent="0.25">
      <c r="A399" s="41" t="s">
        <v>827</v>
      </c>
      <c r="B399" s="37" t="s">
        <v>400</v>
      </c>
      <c r="C399" s="18">
        <f t="shared" si="24"/>
        <v>1</v>
      </c>
      <c r="D399" s="24" t="s">
        <v>22</v>
      </c>
      <c r="E399" s="31"/>
      <c r="F399" s="31">
        <f t="shared" si="25"/>
        <v>0</v>
      </c>
    </row>
    <row r="400" spans="1:6" ht="45" x14ac:dyDescent="0.25">
      <c r="A400" s="41" t="s">
        <v>828</v>
      </c>
      <c r="B400" s="37" t="s">
        <v>401</v>
      </c>
      <c r="C400" s="18">
        <f t="shared" si="24"/>
        <v>1</v>
      </c>
      <c r="D400" s="24" t="s">
        <v>22</v>
      </c>
      <c r="E400" s="31"/>
      <c r="F400" s="31">
        <f t="shared" si="25"/>
        <v>0</v>
      </c>
    </row>
    <row r="401" spans="1:6" ht="60" x14ac:dyDescent="0.25">
      <c r="A401" s="41" t="s">
        <v>829</v>
      </c>
      <c r="B401" s="37" t="s">
        <v>402</v>
      </c>
      <c r="C401" s="18">
        <f t="shared" si="24"/>
        <v>1</v>
      </c>
      <c r="D401" s="24" t="s">
        <v>22</v>
      </c>
      <c r="E401" s="31"/>
      <c r="F401" s="31">
        <f t="shared" si="25"/>
        <v>0</v>
      </c>
    </row>
    <row r="402" spans="1:6" ht="30" x14ac:dyDescent="0.25">
      <c r="A402" s="41" t="s">
        <v>830</v>
      </c>
      <c r="B402" s="37" t="s">
        <v>403</v>
      </c>
      <c r="C402" s="18">
        <f t="shared" si="24"/>
        <v>1</v>
      </c>
      <c r="D402" s="24" t="s">
        <v>22</v>
      </c>
      <c r="E402" s="31"/>
      <c r="F402" s="31">
        <f t="shared" si="25"/>
        <v>0</v>
      </c>
    </row>
    <row r="403" spans="1:6" x14ac:dyDescent="0.25">
      <c r="A403" s="40"/>
      <c r="B403" s="35" t="s">
        <v>404</v>
      </c>
      <c r="C403" s="17"/>
      <c r="D403" s="23"/>
      <c r="E403" s="30"/>
      <c r="F403" s="31"/>
    </row>
    <row r="404" spans="1:6" x14ac:dyDescent="0.25">
      <c r="A404" s="42"/>
      <c r="B404" s="36" t="s">
        <v>405</v>
      </c>
      <c r="C404" s="19"/>
      <c r="D404" s="26"/>
      <c r="E404" s="32"/>
      <c r="F404" s="31"/>
    </row>
    <row r="405" spans="1:6" ht="45" x14ac:dyDescent="0.25">
      <c r="A405" s="41" t="s">
        <v>831</v>
      </c>
      <c r="B405" s="37" t="s">
        <v>406</v>
      </c>
      <c r="C405" s="18">
        <f t="shared" ref="C405:C407" si="26">(1)*(1)*(1)*(1)*(1 + (0))</f>
        <v>1</v>
      </c>
      <c r="D405" s="24" t="s">
        <v>22</v>
      </c>
      <c r="E405" s="31"/>
      <c r="F405" s="31">
        <f>C405*E405</f>
        <v>0</v>
      </c>
    </row>
    <row r="406" spans="1:6" ht="30" x14ac:dyDescent="0.25">
      <c r="A406" s="41" t="s">
        <v>832</v>
      </c>
      <c r="B406" s="37" t="s">
        <v>407</v>
      </c>
      <c r="C406" s="18">
        <f t="shared" si="26"/>
        <v>1</v>
      </c>
      <c r="D406" s="24" t="s">
        <v>22</v>
      </c>
      <c r="E406" s="31"/>
      <c r="F406" s="31">
        <f>C406*E406</f>
        <v>0</v>
      </c>
    </row>
    <row r="407" spans="1:6" ht="30" x14ac:dyDescent="0.25">
      <c r="A407" s="41" t="s">
        <v>833</v>
      </c>
      <c r="B407" s="37" t="s">
        <v>408</v>
      </c>
      <c r="C407" s="18">
        <f t="shared" si="26"/>
        <v>1</v>
      </c>
      <c r="D407" s="24" t="s">
        <v>22</v>
      </c>
      <c r="E407" s="31"/>
      <c r="F407" s="31">
        <f>C407*E407</f>
        <v>0</v>
      </c>
    </row>
    <row r="408" spans="1:6" x14ac:dyDescent="0.25">
      <c r="A408" s="43"/>
      <c r="B408" s="37" t="s">
        <v>409</v>
      </c>
      <c r="C408" s="18"/>
      <c r="D408" s="24"/>
      <c r="E408" s="31"/>
      <c r="F408" s="31"/>
    </row>
    <row r="409" spans="1:6" x14ac:dyDescent="0.25">
      <c r="A409" s="43"/>
      <c r="B409" s="37" t="s">
        <v>410</v>
      </c>
      <c r="C409" s="18"/>
      <c r="D409" s="24"/>
      <c r="E409" s="31"/>
      <c r="F409" s="31"/>
    </row>
    <row r="410" spans="1:6" x14ac:dyDescent="0.25">
      <c r="A410" s="43"/>
      <c r="B410" s="37" t="s">
        <v>411</v>
      </c>
      <c r="C410" s="18"/>
      <c r="D410" s="24"/>
      <c r="E410" s="31"/>
      <c r="F410" s="31"/>
    </row>
    <row r="411" spans="1:6" ht="30" x14ac:dyDescent="0.25">
      <c r="A411" s="41" t="s">
        <v>834</v>
      </c>
      <c r="B411" s="37" t="s">
        <v>412</v>
      </c>
      <c r="C411" s="18">
        <f t="shared" ref="C411:C412" si="27">(1)*(1)*(1)*(1)*(1 + (0))</f>
        <v>1</v>
      </c>
      <c r="D411" s="24" t="s">
        <v>22</v>
      </c>
      <c r="E411" s="31"/>
      <c r="F411" s="31">
        <f>C411*E411</f>
        <v>0</v>
      </c>
    </row>
    <row r="412" spans="1:6" ht="30" x14ac:dyDescent="0.25">
      <c r="A412" s="41" t="s">
        <v>835</v>
      </c>
      <c r="B412" s="37" t="s">
        <v>413</v>
      </c>
      <c r="C412" s="18">
        <f t="shared" si="27"/>
        <v>1</v>
      </c>
      <c r="D412" s="24" t="s">
        <v>22</v>
      </c>
      <c r="E412" s="31"/>
      <c r="F412" s="31">
        <f>C412*E412</f>
        <v>0</v>
      </c>
    </row>
    <row r="413" spans="1:6" x14ac:dyDescent="0.25">
      <c r="A413" s="42"/>
      <c r="B413" s="36" t="s">
        <v>414</v>
      </c>
      <c r="C413" s="19"/>
      <c r="D413" s="26"/>
      <c r="E413" s="32"/>
      <c r="F413" s="31"/>
    </row>
    <row r="414" spans="1:6" ht="45" x14ac:dyDescent="0.25">
      <c r="A414" s="41" t="s">
        <v>836</v>
      </c>
      <c r="B414" s="37" t="s">
        <v>415</v>
      </c>
      <c r="C414" s="18">
        <f t="shared" ref="C414:C415" si="28">(1)*(1)*(1)*(1)*(1 + (0))</f>
        <v>1</v>
      </c>
      <c r="D414" s="24" t="s">
        <v>22</v>
      </c>
      <c r="E414" s="31"/>
      <c r="F414" s="31">
        <f>C414*E414</f>
        <v>0</v>
      </c>
    </row>
    <row r="415" spans="1:6" ht="45" x14ac:dyDescent="0.25">
      <c r="A415" s="41" t="s">
        <v>837</v>
      </c>
      <c r="B415" s="37" t="s">
        <v>416</v>
      </c>
      <c r="C415" s="18">
        <f t="shared" si="28"/>
        <v>1</v>
      </c>
      <c r="D415" s="24" t="s">
        <v>22</v>
      </c>
      <c r="E415" s="31"/>
      <c r="F415" s="31">
        <f>C415*E415</f>
        <v>0</v>
      </c>
    </row>
    <row r="416" spans="1:6" x14ac:dyDescent="0.25">
      <c r="A416" s="42"/>
      <c r="B416" s="36" t="s">
        <v>417</v>
      </c>
      <c r="C416" s="19"/>
      <c r="D416" s="26"/>
      <c r="E416" s="32"/>
      <c r="F416" s="31"/>
    </row>
    <row r="417" spans="1:6" ht="30" x14ac:dyDescent="0.25">
      <c r="A417" s="41" t="s">
        <v>838</v>
      </c>
      <c r="B417" s="37" t="s">
        <v>418</v>
      </c>
      <c r="C417" s="18">
        <f t="shared" ref="C417:C422" si="29">(1)*(1)*(1)*(1)*(1 + (0))</f>
        <v>1</v>
      </c>
      <c r="D417" s="24" t="s">
        <v>22</v>
      </c>
      <c r="E417" s="31"/>
      <c r="F417" s="31">
        <f t="shared" ref="F417:F422" si="30">C417*E417</f>
        <v>0</v>
      </c>
    </row>
    <row r="418" spans="1:6" ht="30" x14ac:dyDescent="0.25">
      <c r="A418" s="41" t="s">
        <v>839</v>
      </c>
      <c r="B418" s="37" t="s">
        <v>419</v>
      </c>
      <c r="C418" s="18">
        <f t="shared" si="29"/>
        <v>1</v>
      </c>
      <c r="D418" s="24" t="s">
        <v>22</v>
      </c>
      <c r="E418" s="31"/>
      <c r="F418" s="31">
        <f t="shared" si="30"/>
        <v>0</v>
      </c>
    </row>
    <row r="419" spans="1:6" ht="60" x14ac:dyDescent="0.25">
      <c r="A419" s="41" t="s">
        <v>840</v>
      </c>
      <c r="B419" s="37" t="s">
        <v>420</v>
      </c>
      <c r="C419" s="18">
        <f t="shared" si="29"/>
        <v>1</v>
      </c>
      <c r="D419" s="24" t="s">
        <v>22</v>
      </c>
      <c r="E419" s="31"/>
      <c r="F419" s="31">
        <f t="shared" si="30"/>
        <v>0</v>
      </c>
    </row>
    <row r="420" spans="1:6" ht="45" x14ac:dyDescent="0.25">
      <c r="A420" s="41" t="s">
        <v>841</v>
      </c>
      <c r="B420" s="37" t="s">
        <v>421</v>
      </c>
      <c r="C420" s="18">
        <f t="shared" si="29"/>
        <v>1</v>
      </c>
      <c r="D420" s="24" t="s">
        <v>22</v>
      </c>
      <c r="E420" s="31"/>
      <c r="F420" s="31">
        <f t="shared" si="30"/>
        <v>0</v>
      </c>
    </row>
    <row r="421" spans="1:6" ht="75" x14ac:dyDescent="0.25">
      <c r="A421" s="41" t="s">
        <v>842</v>
      </c>
      <c r="B421" s="37" t="s">
        <v>422</v>
      </c>
      <c r="C421" s="18">
        <f t="shared" si="29"/>
        <v>1</v>
      </c>
      <c r="D421" s="24" t="s">
        <v>22</v>
      </c>
      <c r="E421" s="31"/>
      <c r="F421" s="31">
        <f t="shared" si="30"/>
        <v>0</v>
      </c>
    </row>
    <row r="422" spans="1:6" ht="30" x14ac:dyDescent="0.25">
      <c r="A422" s="41" t="s">
        <v>843</v>
      </c>
      <c r="B422" s="37" t="s">
        <v>423</v>
      </c>
      <c r="C422" s="18">
        <f t="shared" si="29"/>
        <v>1</v>
      </c>
      <c r="D422" s="24" t="s">
        <v>22</v>
      </c>
      <c r="E422" s="31"/>
      <c r="F422" s="31">
        <f t="shared" si="30"/>
        <v>0</v>
      </c>
    </row>
    <row r="423" spans="1:6" x14ac:dyDescent="0.25">
      <c r="A423" s="42"/>
      <c r="B423" s="36" t="s">
        <v>424</v>
      </c>
      <c r="C423" s="19"/>
      <c r="D423" s="26"/>
      <c r="E423" s="32"/>
      <c r="F423" s="31"/>
    </row>
    <row r="424" spans="1:6" ht="45" x14ac:dyDescent="0.25">
      <c r="A424" s="41" t="s">
        <v>844</v>
      </c>
      <c r="B424" s="37" t="s">
        <v>425</v>
      </c>
      <c r="C424" s="18">
        <f>(1)*(1)*(1)*(1)*(1 + (0))</f>
        <v>1</v>
      </c>
      <c r="D424" s="24" t="s">
        <v>22</v>
      </c>
      <c r="E424" s="31"/>
      <c r="F424" s="31">
        <f>C424*E424</f>
        <v>0</v>
      </c>
    </row>
    <row r="425" spans="1:6" x14ac:dyDescent="0.25">
      <c r="A425" s="40"/>
      <c r="B425" s="35" t="s">
        <v>426</v>
      </c>
      <c r="C425" s="17"/>
      <c r="D425" s="23"/>
      <c r="E425" s="30"/>
      <c r="F425" s="31"/>
    </row>
    <row r="426" spans="1:6" ht="15.75" x14ac:dyDescent="0.25">
      <c r="A426" s="39"/>
      <c r="B426" s="34" t="s">
        <v>427</v>
      </c>
      <c r="C426" s="16"/>
      <c r="D426" s="22"/>
      <c r="E426" s="29"/>
      <c r="F426" s="16"/>
    </row>
    <row r="427" spans="1:6" ht="45" x14ac:dyDescent="0.25">
      <c r="A427" s="41" t="s">
        <v>845</v>
      </c>
      <c r="B427" s="37" t="s">
        <v>428</v>
      </c>
      <c r="C427" s="18">
        <f t="shared" ref="C427:C428" si="31">(1)*(1)*(1)*(1)*(1 + (0))</f>
        <v>1</v>
      </c>
      <c r="D427" s="24" t="s">
        <v>22</v>
      </c>
      <c r="E427" s="31"/>
      <c r="F427" s="31">
        <f>C427*E427</f>
        <v>0</v>
      </c>
    </row>
    <row r="428" spans="1:6" ht="30" x14ac:dyDescent="0.25">
      <c r="A428" s="41" t="s">
        <v>846</v>
      </c>
      <c r="B428" s="37" t="s">
        <v>429</v>
      </c>
      <c r="C428" s="18">
        <f t="shared" si="31"/>
        <v>1</v>
      </c>
      <c r="D428" s="24" t="s">
        <v>22</v>
      </c>
      <c r="E428" s="31"/>
      <c r="F428" s="31">
        <f>C428*E428</f>
        <v>0</v>
      </c>
    </row>
    <row r="429" spans="1:6" x14ac:dyDescent="0.25">
      <c r="A429" s="40"/>
      <c r="B429" s="35" t="s">
        <v>430</v>
      </c>
      <c r="C429" s="17"/>
      <c r="D429" s="23"/>
      <c r="E429" s="30"/>
      <c r="F429" s="31"/>
    </row>
    <row r="430" spans="1:6" ht="30" x14ac:dyDescent="0.25">
      <c r="A430" s="41" t="s">
        <v>847</v>
      </c>
      <c r="B430" s="37" t="s">
        <v>431</v>
      </c>
      <c r="C430" s="18">
        <f t="shared" ref="C430:C435" si="32">(1)*(1)*(1)*(1)*(1 + (0))</f>
        <v>1</v>
      </c>
      <c r="D430" s="24" t="s">
        <v>22</v>
      </c>
      <c r="E430" s="31"/>
      <c r="F430" s="31">
        <f t="shared" ref="F430:F435" si="33">C430*E430</f>
        <v>0</v>
      </c>
    </row>
    <row r="431" spans="1:6" ht="30" x14ac:dyDescent="0.25">
      <c r="A431" s="41" t="s">
        <v>848</v>
      </c>
      <c r="B431" s="37" t="s">
        <v>432</v>
      </c>
      <c r="C431" s="18">
        <f t="shared" si="32"/>
        <v>1</v>
      </c>
      <c r="D431" s="24" t="s">
        <v>22</v>
      </c>
      <c r="E431" s="31"/>
      <c r="F431" s="31">
        <f t="shared" si="33"/>
        <v>0</v>
      </c>
    </row>
    <row r="432" spans="1:6" ht="30" x14ac:dyDescent="0.25">
      <c r="A432" s="41" t="s">
        <v>849</v>
      </c>
      <c r="B432" s="37" t="s">
        <v>433</v>
      </c>
      <c r="C432" s="18">
        <f t="shared" si="32"/>
        <v>1</v>
      </c>
      <c r="D432" s="24" t="s">
        <v>22</v>
      </c>
      <c r="E432" s="31"/>
      <c r="F432" s="31">
        <f t="shared" si="33"/>
        <v>0</v>
      </c>
    </row>
    <row r="433" spans="1:6" ht="30" x14ac:dyDescent="0.25">
      <c r="A433" s="41" t="s">
        <v>850</v>
      </c>
      <c r="B433" s="37" t="s">
        <v>434</v>
      </c>
      <c r="C433" s="18">
        <f t="shared" si="32"/>
        <v>1</v>
      </c>
      <c r="D433" s="24" t="s">
        <v>22</v>
      </c>
      <c r="E433" s="31"/>
      <c r="F433" s="31">
        <f t="shared" si="33"/>
        <v>0</v>
      </c>
    </row>
    <row r="434" spans="1:6" ht="45" x14ac:dyDescent="0.25">
      <c r="A434" s="41" t="s">
        <v>851</v>
      </c>
      <c r="B434" s="37" t="s">
        <v>435</v>
      </c>
      <c r="C434" s="18">
        <f t="shared" si="32"/>
        <v>1</v>
      </c>
      <c r="D434" s="24" t="s">
        <v>22</v>
      </c>
      <c r="E434" s="31"/>
      <c r="F434" s="31">
        <f t="shared" si="33"/>
        <v>0</v>
      </c>
    </row>
    <row r="435" spans="1:6" ht="30" x14ac:dyDescent="0.25">
      <c r="A435" s="41" t="s">
        <v>852</v>
      </c>
      <c r="B435" s="37" t="s">
        <v>436</v>
      </c>
      <c r="C435" s="18">
        <f t="shared" si="32"/>
        <v>1</v>
      </c>
      <c r="D435" s="24" t="s">
        <v>22</v>
      </c>
      <c r="E435" s="31"/>
      <c r="F435" s="31">
        <f t="shared" si="33"/>
        <v>0</v>
      </c>
    </row>
    <row r="436" spans="1:6" ht="15.75" x14ac:dyDescent="0.25">
      <c r="A436" s="39"/>
      <c r="B436" s="34" t="s">
        <v>437</v>
      </c>
      <c r="C436" s="16"/>
      <c r="D436" s="22"/>
      <c r="E436" s="29"/>
      <c r="F436" s="16"/>
    </row>
    <row r="437" spans="1:6" ht="60" x14ac:dyDescent="0.25">
      <c r="A437" s="41" t="s">
        <v>853</v>
      </c>
      <c r="B437" s="37" t="s">
        <v>438</v>
      </c>
      <c r="C437" s="18">
        <f>(1)*(1)*(1)*(1)*(1 + (0))</f>
        <v>1</v>
      </c>
      <c r="D437" s="24" t="s">
        <v>22</v>
      </c>
      <c r="E437" s="31"/>
      <c r="F437" s="31">
        <f>C437*E437</f>
        <v>0</v>
      </c>
    </row>
    <row r="438" spans="1:6" ht="30" x14ac:dyDescent="0.25">
      <c r="A438" s="41"/>
      <c r="B438" s="37" t="s">
        <v>439</v>
      </c>
      <c r="C438" s="18"/>
      <c r="D438" s="24"/>
      <c r="E438" s="31"/>
      <c r="F438" s="31"/>
    </row>
    <row r="439" spans="1:6" ht="105" x14ac:dyDescent="0.25">
      <c r="A439" s="43"/>
      <c r="B439" s="37" t="s">
        <v>440</v>
      </c>
      <c r="C439" s="18"/>
      <c r="D439" s="24"/>
      <c r="E439" s="31"/>
      <c r="F439" s="31"/>
    </row>
    <row r="440" spans="1:6" ht="45" x14ac:dyDescent="0.25">
      <c r="A440" s="41" t="s">
        <v>854</v>
      </c>
      <c r="B440" s="37" t="s">
        <v>441</v>
      </c>
      <c r="C440" s="18">
        <f>(1)*(1)*(1)*(1)*(1 + (0))</f>
        <v>1</v>
      </c>
      <c r="D440" s="24" t="s">
        <v>22</v>
      </c>
      <c r="E440" s="31"/>
      <c r="F440" s="31">
        <f>C440*E440</f>
        <v>0</v>
      </c>
    </row>
    <row r="441" spans="1:6" ht="45" x14ac:dyDescent="0.25">
      <c r="A441" s="43"/>
      <c r="B441" s="37" t="s">
        <v>442</v>
      </c>
      <c r="C441" s="18"/>
      <c r="D441" s="24"/>
      <c r="E441" s="31"/>
      <c r="F441" s="31"/>
    </row>
    <row r="442" spans="1:6" ht="45" x14ac:dyDescent="0.25">
      <c r="A442" s="43"/>
      <c r="B442" s="37" t="s">
        <v>443</v>
      </c>
      <c r="C442" s="18"/>
      <c r="D442" s="24"/>
      <c r="E442" s="31"/>
      <c r="F442" s="31"/>
    </row>
    <row r="443" spans="1:6" ht="75" x14ac:dyDescent="0.25">
      <c r="A443" s="43"/>
      <c r="B443" s="37" t="s">
        <v>444</v>
      </c>
      <c r="C443" s="18"/>
      <c r="D443" s="24"/>
      <c r="E443" s="31"/>
      <c r="F443" s="31"/>
    </row>
    <row r="444" spans="1:6" ht="45" x14ac:dyDescent="0.25">
      <c r="A444" s="43"/>
      <c r="B444" s="37" t="s">
        <v>445</v>
      </c>
      <c r="C444" s="18"/>
      <c r="D444" s="24"/>
      <c r="E444" s="31"/>
      <c r="F444" s="31"/>
    </row>
    <row r="445" spans="1:6" ht="45" x14ac:dyDescent="0.25">
      <c r="A445" s="43"/>
      <c r="B445" s="37" t="s">
        <v>446</v>
      </c>
      <c r="C445" s="18"/>
      <c r="D445" s="24" t="s">
        <v>9</v>
      </c>
      <c r="E445" s="31"/>
      <c r="F445" s="31"/>
    </row>
    <row r="446" spans="1:6" ht="105" x14ac:dyDescent="0.25">
      <c r="A446" s="41" t="s">
        <v>855</v>
      </c>
      <c r="B446" s="37" t="s">
        <v>447</v>
      </c>
      <c r="C446" s="18">
        <f>(1)*(1)*(1)*(1)*(1 + (0))</f>
        <v>1</v>
      </c>
      <c r="D446" s="24" t="s">
        <v>22</v>
      </c>
      <c r="E446" s="31"/>
      <c r="F446" s="31">
        <f>C446*E446</f>
        <v>0</v>
      </c>
    </row>
    <row r="447" spans="1:6" ht="15.75" x14ac:dyDescent="0.25">
      <c r="A447" s="39"/>
      <c r="B447" s="34" t="s">
        <v>448</v>
      </c>
      <c r="C447" s="16"/>
      <c r="D447" s="22"/>
      <c r="E447" s="29"/>
      <c r="F447" s="16"/>
    </row>
    <row r="448" spans="1:6" ht="60" x14ac:dyDescent="0.25">
      <c r="A448" s="41" t="s">
        <v>856</v>
      </c>
      <c r="B448" s="37" t="s">
        <v>449</v>
      </c>
      <c r="C448" s="18">
        <f t="shared" ref="C448:C469" si="34">(1)*(1)*(1)*(1)*(1 + (0))</f>
        <v>1</v>
      </c>
      <c r="D448" s="24" t="s">
        <v>22</v>
      </c>
      <c r="E448" s="31"/>
      <c r="F448" s="31">
        <f t="shared" ref="F448:F469" si="35">C448*E448</f>
        <v>0</v>
      </c>
    </row>
    <row r="449" spans="1:6" ht="30" x14ac:dyDescent="0.25">
      <c r="A449" s="41" t="s">
        <v>857</v>
      </c>
      <c r="B449" s="37" t="s">
        <v>450</v>
      </c>
      <c r="C449" s="18">
        <f t="shared" si="34"/>
        <v>1</v>
      </c>
      <c r="D449" s="24" t="s">
        <v>22</v>
      </c>
      <c r="E449" s="31"/>
      <c r="F449" s="31">
        <f t="shared" si="35"/>
        <v>0</v>
      </c>
    </row>
    <row r="450" spans="1:6" ht="30" x14ac:dyDescent="0.25">
      <c r="A450" s="41" t="s">
        <v>858</v>
      </c>
      <c r="B450" s="37" t="s">
        <v>451</v>
      </c>
      <c r="C450" s="18">
        <f t="shared" si="34"/>
        <v>1</v>
      </c>
      <c r="D450" s="24" t="s">
        <v>22</v>
      </c>
      <c r="E450" s="31"/>
      <c r="F450" s="31">
        <f t="shared" si="35"/>
        <v>0</v>
      </c>
    </row>
    <row r="451" spans="1:6" x14ac:dyDescent="0.25">
      <c r="A451" s="41" t="s">
        <v>859</v>
      </c>
      <c r="B451" s="37" t="s">
        <v>452</v>
      </c>
      <c r="C451" s="18">
        <f t="shared" si="34"/>
        <v>1</v>
      </c>
      <c r="D451" s="24" t="s">
        <v>22</v>
      </c>
      <c r="E451" s="31"/>
      <c r="F451" s="31">
        <f t="shared" si="35"/>
        <v>0</v>
      </c>
    </row>
    <row r="452" spans="1:6" x14ac:dyDescent="0.25">
      <c r="A452" s="41" t="s">
        <v>860</v>
      </c>
      <c r="B452" s="37" t="s">
        <v>453</v>
      </c>
      <c r="C452" s="18">
        <f t="shared" si="34"/>
        <v>1</v>
      </c>
      <c r="D452" s="24" t="s">
        <v>22</v>
      </c>
      <c r="E452" s="31"/>
      <c r="F452" s="31">
        <f t="shared" si="35"/>
        <v>0</v>
      </c>
    </row>
    <row r="453" spans="1:6" x14ac:dyDescent="0.25">
      <c r="A453" s="41" t="s">
        <v>861</v>
      </c>
      <c r="B453" s="37" t="s">
        <v>454</v>
      </c>
      <c r="C453" s="18">
        <f t="shared" si="34"/>
        <v>1</v>
      </c>
      <c r="D453" s="24" t="s">
        <v>22</v>
      </c>
      <c r="E453" s="31"/>
      <c r="F453" s="31">
        <f t="shared" si="35"/>
        <v>0</v>
      </c>
    </row>
    <row r="454" spans="1:6" x14ac:dyDescent="0.25">
      <c r="A454" s="41" t="s">
        <v>862</v>
      </c>
      <c r="B454" s="37" t="s">
        <v>455</v>
      </c>
      <c r="C454" s="18">
        <f t="shared" si="34"/>
        <v>1</v>
      </c>
      <c r="D454" s="24" t="s">
        <v>22</v>
      </c>
      <c r="E454" s="31"/>
      <c r="F454" s="31">
        <f t="shared" si="35"/>
        <v>0</v>
      </c>
    </row>
    <row r="455" spans="1:6" ht="30" x14ac:dyDescent="0.25">
      <c r="A455" s="41" t="s">
        <v>863</v>
      </c>
      <c r="B455" s="37" t="s">
        <v>456</v>
      </c>
      <c r="C455" s="18">
        <f t="shared" si="34"/>
        <v>1</v>
      </c>
      <c r="D455" s="24" t="s">
        <v>22</v>
      </c>
      <c r="E455" s="31"/>
      <c r="F455" s="31">
        <f t="shared" si="35"/>
        <v>0</v>
      </c>
    </row>
    <row r="456" spans="1:6" ht="30" x14ac:dyDescent="0.25">
      <c r="A456" s="41" t="s">
        <v>864</v>
      </c>
      <c r="B456" s="37" t="s">
        <v>457</v>
      </c>
      <c r="C456" s="18">
        <f t="shared" si="34"/>
        <v>1</v>
      </c>
      <c r="D456" s="24" t="s">
        <v>22</v>
      </c>
      <c r="E456" s="31"/>
      <c r="F456" s="31">
        <f t="shared" si="35"/>
        <v>0</v>
      </c>
    </row>
    <row r="457" spans="1:6" ht="30" x14ac:dyDescent="0.25">
      <c r="A457" s="41" t="s">
        <v>865</v>
      </c>
      <c r="B457" s="37" t="s">
        <v>458</v>
      </c>
      <c r="C457" s="18">
        <f t="shared" si="34"/>
        <v>1</v>
      </c>
      <c r="D457" s="24" t="s">
        <v>22</v>
      </c>
      <c r="E457" s="31"/>
      <c r="F457" s="31">
        <f t="shared" si="35"/>
        <v>0</v>
      </c>
    </row>
    <row r="458" spans="1:6" ht="90" x14ac:dyDescent="0.25">
      <c r="A458" s="41" t="s">
        <v>866</v>
      </c>
      <c r="B458" s="37" t="s">
        <v>459</v>
      </c>
      <c r="C458" s="18">
        <f t="shared" si="34"/>
        <v>1</v>
      </c>
      <c r="D458" s="24" t="s">
        <v>22</v>
      </c>
      <c r="E458" s="31"/>
      <c r="F458" s="31">
        <f t="shared" si="35"/>
        <v>0</v>
      </c>
    </row>
    <row r="459" spans="1:6" ht="30" x14ac:dyDescent="0.25">
      <c r="A459" s="41" t="s">
        <v>867</v>
      </c>
      <c r="B459" s="37" t="s">
        <v>460</v>
      </c>
      <c r="C459" s="18">
        <f t="shared" si="34"/>
        <v>1</v>
      </c>
      <c r="D459" s="24" t="s">
        <v>22</v>
      </c>
      <c r="E459" s="31"/>
      <c r="F459" s="31">
        <f t="shared" si="35"/>
        <v>0</v>
      </c>
    </row>
    <row r="460" spans="1:6" ht="60" x14ac:dyDescent="0.25">
      <c r="A460" s="41" t="s">
        <v>868</v>
      </c>
      <c r="B460" s="37" t="s">
        <v>461</v>
      </c>
      <c r="C460" s="18">
        <f t="shared" si="34"/>
        <v>1</v>
      </c>
      <c r="D460" s="24" t="s">
        <v>22</v>
      </c>
      <c r="E460" s="31"/>
      <c r="F460" s="31">
        <f t="shared" si="35"/>
        <v>0</v>
      </c>
    </row>
    <row r="461" spans="1:6" ht="30" x14ac:dyDescent="0.25">
      <c r="A461" s="41" t="s">
        <v>869</v>
      </c>
      <c r="B461" s="37" t="s">
        <v>462</v>
      </c>
      <c r="C461" s="18">
        <f t="shared" si="34"/>
        <v>1</v>
      </c>
      <c r="D461" s="24" t="s">
        <v>22</v>
      </c>
      <c r="E461" s="31"/>
      <c r="F461" s="31">
        <f t="shared" si="35"/>
        <v>0</v>
      </c>
    </row>
    <row r="462" spans="1:6" ht="30" x14ac:dyDescent="0.25">
      <c r="A462" s="41" t="s">
        <v>870</v>
      </c>
      <c r="B462" s="37" t="s">
        <v>463</v>
      </c>
      <c r="C462" s="18">
        <f t="shared" si="34"/>
        <v>1</v>
      </c>
      <c r="D462" s="24" t="s">
        <v>22</v>
      </c>
      <c r="E462" s="31"/>
      <c r="F462" s="31">
        <f t="shared" si="35"/>
        <v>0</v>
      </c>
    </row>
    <row r="463" spans="1:6" ht="30" x14ac:dyDescent="0.25">
      <c r="A463" s="41" t="s">
        <v>871</v>
      </c>
      <c r="B463" s="37" t="s">
        <v>464</v>
      </c>
      <c r="C463" s="18">
        <f t="shared" si="34"/>
        <v>1</v>
      </c>
      <c r="D463" s="24" t="s">
        <v>22</v>
      </c>
      <c r="E463" s="31"/>
      <c r="F463" s="31">
        <f t="shared" si="35"/>
        <v>0</v>
      </c>
    </row>
    <row r="464" spans="1:6" x14ac:dyDescent="0.25">
      <c r="A464" s="41" t="s">
        <v>872</v>
      </c>
      <c r="B464" s="37" t="s">
        <v>465</v>
      </c>
      <c r="C464" s="18">
        <f t="shared" si="34"/>
        <v>1</v>
      </c>
      <c r="D464" s="24" t="s">
        <v>22</v>
      </c>
      <c r="E464" s="31"/>
      <c r="F464" s="31">
        <f t="shared" si="35"/>
        <v>0</v>
      </c>
    </row>
    <row r="465" spans="1:6" ht="30" x14ac:dyDescent="0.25">
      <c r="A465" s="41" t="s">
        <v>873</v>
      </c>
      <c r="B465" s="37" t="s">
        <v>466</v>
      </c>
      <c r="C465" s="18">
        <f t="shared" si="34"/>
        <v>1</v>
      </c>
      <c r="D465" s="24" t="s">
        <v>22</v>
      </c>
      <c r="E465" s="31"/>
      <c r="F465" s="31">
        <f t="shared" si="35"/>
        <v>0</v>
      </c>
    </row>
    <row r="466" spans="1:6" ht="45" x14ac:dyDescent="0.25">
      <c r="A466" s="41" t="s">
        <v>874</v>
      </c>
      <c r="B466" s="37" t="s">
        <v>467</v>
      </c>
      <c r="C466" s="18">
        <f t="shared" si="34"/>
        <v>1</v>
      </c>
      <c r="D466" s="24" t="s">
        <v>22</v>
      </c>
      <c r="E466" s="31"/>
      <c r="F466" s="31">
        <f t="shared" si="35"/>
        <v>0</v>
      </c>
    </row>
    <row r="467" spans="1:6" ht="60" x14ac:dyDescent="0.25">
      <c r="A467" s="41" t="s">
        <v>875</v>
      </c>
      <c r="B467" s="37" t="s">
        <v>468</v>
      </c>
      <c r="C467" s="18">
        <f t="shared" si="34"/>
        <v>1</v>
      </c>
      <c r="D467" s="24" t="s">
        <v>22</v>
      </c>
      <c r="E467" s="31"/>
      <c r="F467" s="31">
        <f t="shared" si="35"/>
        <v>0</v>
      </c>
    </row>
    <row r="468" spans="1:6" ht="60" x14ac:dyDescent="0.25">
      <c r="A468" s="41" t="s">
        <v>876</v>
      </c>
      <c r="B468" s="37" t="s">
        <v>469</v>
      </c>
      <c r="C468" s="18">
        <f t="shared" si="34"/>
        <v>1</v>
      </c>
      <c r="D468" s="24" t="s">
        <v>22</v>
      </c>
      <c r="E468" s="31"/>
      <c r="F468" s="31">
        <f t="shared" si="35"/>
        <v>0</v>
      </c>
    </row>
    <row r="469" spans="1:6" ht="45" x14ac:dyDescent="0.25">
      <c r="A469" s="41" t="s">
        <v>877</v>
      </c>
      <c r="B469" s="37" t="s">
        <v>470</v>
      </c>
      <c r="C469" s="18">
        <f t="shared" si="34"/>
        <v>1</v>
      </c>
      <c r="D469" s="24" t="s">
        <v>22</v>
      </c>
      <c r="E469" s="31"/>
      <c r="F469" s="31">
        <f t="shared" si="35"/>
        <v>0</v>
      </c>
    </row>
    <row r="470" spans="1:6" ht="15.75" x14ac:dyDescent="0.25">
      <c r="A470" s="39"/>
      <c r="B470" s="34" t="s">
        <v>471</v>
      </c>
      <c r="C470" s="16"/>
      <c r="D470" s="22"/>
      <c r="E470" s="29"/>
      <c r="F470" s="16"/>
    </row>
    <row r="471" spans="1:6" ht="105" x14ac:dyDescent="0.25">
      <c r="A471" s="41" t="s">
        <v>878</v>
      </c>
      <c r="B471" s="37" t="s">
        <v>472</v>
      </c>
      <c r="C471" s="18">
        <f>(1)*(1)*(1)*(1)*(1 + (0))</f>
        <v>1</v>
      </c>
      <c r="D471" s="24" t="s">
        <v>22</v>
      </c>
      <c r="E471" s="31"/>
      <c r="F471" s="31">
        <f>C471*E471</f>
        <v>0</v>
      </c>
    </row>
    <row r="472" spans="1:6" ht="15.75" x14ac:dyDescent="0.25">
      <c r="A472" s="39"/>
      <c r="B472" s="34" t="s">
        <v>473</v>
      </c>
      <c r="C472" s="16"/>
      <c r="D472" s="22"/>
      <c r="E472" s="29"/>
      <c r="F472" s="16"/>
    </row>
    <row r="473" spans="1:6" x14ac:dyDescent="0.25">
      <c r="A473" s="41" t="s">
        <v>879</v>
      </c>
      <c r="B473" s="37" t="s">
        <v>474</v>
      </c>
      <c r="C473" s="18">
        <f>(1)*(1)*(1)*(1)*(1 + (0))</f>
        <v>1</v>
      </c>
      <c r="D473" s="24" t="s">
        <v>22</v>
      </c>
      <c r="E473" s="31"/>
      <c r="F473" s="31">
        <f>C473*E473</f>
        <v>0</v>
      </c>
    </row>
    <row r="474" spans="1:6" ht="30" x14ac:dyDescent="0.25">
      <c r="A474" s="43"/>
      <c r="B474" s="37" t="s">
        <v>475</v>
      </c>
      <c r="C474" s="18"/>
      <c r="D474" s="24"/>
      <c r="E474" s="31"/>
      <c r="F474" s="31"/>
    </row>
    <row r="475" spans="1:6" x14ac:dyDescent="0.25">
      <c r="A475" s="43"/>
      <c r="B475" s="37" t="s">
        <v>476</v>
      </c>
      <c r="C475" s="18"/>
      <c r="D475" s="24"/>
      <c r="E475" s="31"/>
      <c r="F475" s="31"/>
    </row>
    <row r="476" spans="1:6" x14ac:dyDescent="0.25">
      <c r="A476" s="43"/>
      <c r="B476" s="37" t="s">
        <v>477</v>
      </c>
      <c r="C476" s="18"/>
      <c r="D476" s="24"/>
      <c r="E476" s="31"/>
      <c r="F476" s="31"/>
    </row>
    <row r="477" spans="1:6" x14ac:dyDescent="0.25">
      <c r="A477" s="43"/>
      <c r="B477" s="37" t="s">
        <v>478</v>
      </c>
      <c r="C477" s="18"/>
      <c r="D477" s="24"/>
      <c r="E477" s="31"/>
      <c r="F477" s="31"/>
    </row>
    <row r="478" spans="1:6" ht="30" x14ac:dyDescent="0.25">
      <c r="A478" s="43"/>
      <c r="B478" s="37" t="s">
        <v>479</v>
      </c>
      <c r="C478" s="18"/>
      <c r="D478" s="24"/>
      <c r="E478" s="31"/>
      <c r="F478" s="31"/>
    </row>
    <row r="479" spans="1:6" ht="30" x14ac:dyDescent="0.25">
      <c r="A479" s="43"/>
      <c r="B479" s="37" t="s">
        <v>480</v>
      </c>
      <c r="C479" s="18"/>
      <c r="D479" s="24"/>
      <c r="E479" s="31"/>
      <c r="F479" s="31"/>
    </row>
    <row r="480" spans="1:6" x14ac:dyDescent="0.25">
      <c r="A480" s="43"/>
      <c r="B480" s="37" t="s">
        <v>481</v>
      </c>
      <c r="C480" s="18"/>
      <c r="D480" s="24"/>
      <c r="E480" s="31"/>
      <c r="F480" s="31"/>
    </row>
    <row r="481" spans="1:6" ht="30" x14ac:dyDescent="0.25">
      <c r="A481" s="43"/>
      <c r="B481" s="37" t="s">
        <v>482</v>
      </c>
      <c r="C481" s="18"/>
      <c r="D481" s="24"/>
      <c r="E481" s="31"/>
      <c r="F481" s="31"/>
    </row>
    <row r="482" spans="1:6" x14ac:dyDescent="0.25">
      <c r="A482" s="43"/>
      <c r="B482" s="37" t="s">
        <v>483</v>
      </c>
      <c r="C482" s="18"/>
      <c r="D482" s="24"/>
      <c r="E482" s="31"/>
      <c r="F482" s="31"/>
    </row>
    <row r="483" spans="1:6" ht="30" x14ac:dyDescent="0.25">
      <c r="A483" s="43"/>
      <c r="B483" s="37" t="s">
        <v>484</v>
      </c>
      <c r="C483" s="18"/>
      <c r="D483" s="24"/>
      <c r="E483" s="31"/>
      <c r="F483" s="31"/>
    </row>
    <row r="484" spans="1:6" ht="45" x14ac:dyDescent="0.25">
      <c r="A484" s="41" t="s">
        <v>880</v>
      </c>
      <c r="B484" s="37" t="s">
        <v>485</v>
      </c>
      <c r="C484" s="18">
        <v>1</v>
      </c>
      <c r="D484" s="25" t="s">
        <v>22</v>
      </c>
      <c r="E484" s="31"/>
      <c r="F484" s="31">
        <f>C484*E484</f>
        <v>0</v>
      </c>
    </row>
    <row r="485" spans="1:6" ht="30" x14ac:dyDescent="0.25">
      <c r="A485" s="43"/>
      <c r="B485" s="38" t="s">
        <v>881</v>
      </c>
      <c r="C485" s="18"/>
      <c r="D485" s="24"/>
      <c r="E485" s="31"/>
      <c r="F485" s="31"/>
    </row>
    <row r="486" spans="1:6" x14ac:dyDescent="0.25">
      <c r="A486" s="43"/>
      <c r="B486" s="38" t="s">
        <v>882</v>
      </c>
      <c r="C486" s="18"/>
      <c r="D486" s="24"/>
      <c r="E486" s="31"/>
      <c r="F486" s="31"/>
    </row>
    <row r="487" spans="1:6" x14ac:dyDescent="0.25">
      <c r="A487" s="43"/>
      <c r="B487" s="38" t="s">
        <v>883</v>
      </c>
      <c r="C487" s="18"/>
      <c r="D487" s="24"/>
      <c r="E487" s="31"/>
      <c r="F487" s="31"/>
    </row>
    <row r="488" spans="1:6" ht="30" x14ac:dyDescent="0.25">
      <c r="A488" s="43"/>
      <c r="B488" s="38" t="s">
        <v>884</v>
      </c>
      <c r="C488" s="18"/>
      <c r="D488" s="24"/>
      <c r="E488" s="31"/>
      <c r="F488" s="31"/>
    </row>
    <row r="489" spans="1:6" x14ac:dyDescent="0.25">
      <c r="A489" s="43"/>
      <c r="B489" s="38" t="s">
        <v>885</v>
      </c>
      <c r="C489" s="18"/>
      <c r="D489" s="24"/>
      <c r="E489" s="31"/>
      <c r="F489" s="31"/>
    </row>
    <row r="490" spans="1:6" ht="15.75" x14ac:dyDescent="0.25">
      <c r="A490" s="39"/>
      <c r="B490" s="34" t="s">
        <v>486</v>
      </c>
      <c r="C490" s="16"/>
      <c r="D490" s="22"/>
      <c r="E490" s="29"/>
      <c r="F490" s="16"/>
    </row>
    <row r="491" spans="1:6" ht="30" x14ac:dyDescent="0.25">
      <c r="A491" s="41" t="s">
        <v>886</v>
      </c>
      <c r="B491" s="37" t="s">
        <v>487</v>
      </c>
      <c r="C491" s="18">
        <f t="shared" ref="C491:C494" si="36">(1)*(1)*(1)*(1)*(1 + (0))</f>
        <v>1</v>
      </c>
      <c r="D491" s="24" t="s">
        <v>22</v>
      </c>
      <c r="E491" s="31"/>
      <c r="F491" s="31">
        <f>C491*E491</f>
        <v>0</v>
      </c>
    </row>
    <row r="492" spans="1:6" ht="30" x14ac:dyDescent="0.25">
      <c r="A492" s="41" t="s">
        <v>887</v>
      </c>
      <c r="B492" s="37" t="s">
        <v>488</v>
      </c>
      <c r="C492" s="18">
        <f t="shared" si="36"/>
        <v>1</v>
      </c>
      <c r="D492" s="24" t="s">
        <v>22</v>
      </c>
      <c r="E492" s="31"/>
      <c r="F492" s="31">
        <f>C492*E492</f>
        <v>0</v>
      </c>
    </row>
    <row r="493" spans="1:6" ht="60" x14ac:dyDescent="0.25">
      <c r="A493" s="41" t="s">
        <v>888</v>
      </c>
      <c r="B493" s="37" t="s">
        <v>489</v>
      </c>
      <c r="C493" s="18">
        <f t="shared" si="36"/>
        <v>1</v>
      </c>
      <c r="D493" s="24" t="s">
        <v>22</v>
      </c>
      <c r="E493" s="31"/>
      <c r="F493" s="31">
        <f>C493*E493</f>
        <v>0</v>
      </c>
    </row>
    <row r="494" spans="1:6" ht="30" x14ac:dyDescent="0.25">
      <c r="A494" s="41" t="s">
        <v>889</v>
      </c>
      <c r="B494" s="37" t="s">
        <v>490</v>
      </c>
      <c r="C494" s="18">
        <f t="shared" si="36"/>
        <v>1</v>
      </c>
      <c r="D494" s="24" t="s">
        <v>22</v>
      </c>
      <c r="E494" s="31"/>
      <c r="F494" s="31">
        <f>C494*E494</f>
        <v>0</v>
      </c>
    </row>
    <row r="495" spans="1:6" ht="15.75" x14ac:dyDescent="0.25">
      <c r="A495" s="39"/>
      <c r="B495" s="34" t="s">
        <v>491</v>
      </c>
      <c r="C495" s="16"/>
      <c r="D495" s="22"/>
      <c r="E495" s="29"/>
      <c r="F495" s="16"/>
    </row>
    <row r="496" spans="1:6" ht="60" x14ac:dyDescent="0.25">
      <c r="A496" s="41" t="s">
        <v>890</v>
      </c>
      <c r="B496" s="37" t="s">
        <v>492</v>
      </c>
      <c r="C496" s="18">
        <f>(1)*(1)*(1)*(1)*(1 + (0))</f>
        <v>1</v>
      </c>
      <c r="D496" s="24" t="s">
        <v>22</v>
      </c>
      <c r="E496" s="31"/>
      <c r="F496" s="31">
        <f>C496*E496</f>
        <v>0</v>
      </c>
    </row>
    <row r="497" spans="1:6" ht="15.75" x14ac:dyDescent="0.25">
      <c r="A497" s="39"/>
      <c r="B497" s="34" t="s">
        <v>493</v>
      </c>
      <c r="C497" s="16"/>
      <c r="D497" s="22"/>
      <c r="E497" s="29"/>
      <c r="F497" s="16"/>
    </row>
    <row r="498" spans="1:6" ht="45" x14ac:dyDescent="0.25">
      <c r="A498" s="41" t="s">
        <v>891</v>
      </c>
      <c r="B498" s="37" t="s">
        <v>494</v>
      </c>
      <c r="C498" s="18"/>
      <c r="D498" s="24" t="s">
        <v>22</v>
      </c>
      <c r="E498" s="31"/>
      <c r="F498" s="31">
        <f>C498*E498</f>
        <v>0</v>
      </c>
    </row>
    <row r="499" spans="1:6" x14ac:dyDescent="0.25">
      <c r="A499" s="43"/>
      <c r="B499" s="37" t="s">
        <v>895</v>
      </c>
      <c r="C499" s="18"/>
      <c r="D499" s="24"/>
      <c r="E499" s="31"/>
      <c r="F499" s="31"/>
    </row>
    <row r="500" spans="1:6" x14ac:dyDescent="0.25">
      <c r="A500" s="43"/>
      <c r="B500" s="37" t="s">
        <v>895</v>
      </c>
      <c r="C500" s="18"/>
      <c r="D500" s="24"/>
      <c r="E500" s="31"/>
      <c r="F500" s="31"/>
    </row>
    <row r="501" spans="1:6" x14ac:dyDescent="0.25">
      <c r="A501" s="43"/>
      <c r="B501" s="37" t="s">
        <v>895</v>
      </c>
      <c r="C501" s="18"/>
      <c r="D501" s="24"/>
      <c r="E501" s="31"/>
      <c r="F501" s="31"/>
    </row>
    <row r="502" spans="1:6" ht="18.75" x14ac:dyDescent="0.25">
      <c r="A502" s="20"/>
      <c r="B502" s="20"/>
      <c r="C502" s="131" t="s">
        <v>660</v>
      </c>
      <c r="D502" s="131"/>
      <c r="E502" s="131"/>
      <c r="F502" s="33">
        <f>SUM(F4:F501)</f>
        <v>0</v>
      </c>
    </row>
    <row r="503" spans="1:6" s="13" customFormat="1" ht="18.75" x14ac:dyDescent="0.25">
      <c r="A503" s="11" t="s">
        <v>892</v>
      </c>
      <c r="B503" s="8" t="s">
        <v>495</v>
      </c>
      <c r="C503" s="9"/>
      <c r="D503" s="14"/>
      <c r="E503" s="10"/>
      <c r="F503" s="10"/>
    </row>
    <row r="504" spans="1:6" ht="15.75" x14ac:dyDescent="0.25">
      <c r="A504" s="39"/>
      <c r="B504" s="34" t="s">
        <v>496</v>
      </c>
      <c r="C504" s="16"/>
      <c r="D504" s="22"/>
      <c r="E504" s="29"/>
      <c r="F504" s="29"/>
    </row>
    <row r="505" spans="1:6" ht="30" x14ac:dyDescent="0.25">
      <c r="A505" s="43"/>
      <c r="B505" s="37" t="s">
        <v>497</v>
      </c>
      <c r="C505" s="18"/>
      <c r="D505" s="24" t="s">
        <v>9</v>
      </c>
      <c r="E505" s="31"/>
      <c r="F505" s="31"/>
    </row>
    <row r="506" spans="1:6" ht="30" x14ac:dyDescent="0.25">
      <c r="A506" s="43"/>
      <c r="B506" s="37" t="s">
        <v>498</v>
      </c>
      <c r="C506" s="18"/>
      <c r="D506" s="24" t="s">
        <v>9</v>
      </c>
      <c r="E506" s="31"/>
      <c r="F506" s="31"/>
    </row>
    <row r="507" spans="1:6" x14ac:dyDescent="0.25">
      <c r="A507" s="43"/>
      <c r="B507" s="37" t="s">
        <v>499</v>
      </c>
      <c r="C507" s="18"/>
      <c r="D507" s="24" t="s">
        <v>9</v>
      </c>
      <c r="E507" s="31"/>
      <c r="F507" s="31"/>
    </row>
    <row r="508" spans="1:6" ht="30" x14ac:dyDescent="0.25">
      <c r="A508" s="41" t="s">
        <v>893</v>
      </c>
      <c r="B508" s="37" t="s">
        <v>500</v>
      </c>
      <c r="C508" s="18">
        <v>1</v>
      </c>
      <c r="D508" s="24" t="s">
        <v>22</v>
      </c>
      <c r="E508" s="31"/>
      <c r="F508" s="31">
        <f>C508*E508</f>
        <v>0</v>
      </c>
    </row>
    <row r="509" spans="1:6" ht="30" x14ac:dyDescent="0.25">
      <c r="A509" s="43"/>
      <c r="B509" s="37" t="s">
        <v>501</v>
      </c>
      <c r="C509" s="18"/>
      <c r="D509" s="24" t="s">
        <v>9</v>
      </c>
      <c r="E509" s="31"/>
      <c r="F509" s="31"/>
    </row>
    <row r="510" spans="1:6" ht="30" x14ac:dyDescent="0.25">
      <c r="A510" s="43"/>
      <c r="B510" s="37" t="s">
        <v>502</v>
      </c>
      <c r="C510" s="18"/>
      <c r="D510" s="24" t="s">
        <v>9</v>
      </c>
      <c r="E510" s="31"/>
      <c r="F510" s="31"/>
    </row>
    <row r="511" spans="1:6" ht="30" x14ac:dyDescent="0.25">
      <c r="A511" s="43"/>
      <c r="B511" s="37" t="s">
        <v>503</v>
      </c>
      <c r="C511" s="18"/>
      <c r="D511" s="24" t="s">
        <v>9</v>
      </c>
      <c r="E511" s="31"/>
      <c r="F511" s="31"/>
    </row>
    <row r="512" spans="1:6" ht="30" x14ac:dyDescent="0.25">
      <c r="A512" s="43"/>
      <c r="B512" s="37" t="s">
        <v>504</v>
      </c>
      <c r="C512" s="18"/>
      <c r="D512" s="24" t="s">
        <v>9</v>
      </c>
      <c r="E512" s="31"/>
      <c r="F512" s="31"/>
    </row>
    <row r="513" spans="1:6" ht="30" x14ac:dyDescent="0.25">
      <c r="A513" s="43"/>
      <c r="B513" s="37" t="s">
        <v>505</v>
      </c>
      <c r="C513" s="18"/>
      <c r="D513" s="24" t="s">
        <v>9</v>
      </c>
      <c r="E513" s="31"/>
      <c r="F513" s="31"/>
    </row>
    <row r="514" spans="1:6" ht="45" x14ac:dyDescent="0.25">
      <c r="A514" s="43"/>
      <c r="B514" s="37" t="s">
        <v>506</v>
      </c>
      <c r="C514" s="18"/>
      <c r="D514" s="24" t="s">
        <v>9</v>
      </c>
      <c r="E514" s="31"/>
      <c r="F514" s="31"/>
    </row>
    <row r="515" spans="1:6" ht="60" x14ac:dyDescent="0.25">
      <c r="A515" s="43"/>
      <c r="B515" s="37" t="s">
        <v>507</v>
      </c>
      <c r="C515" s="18"/>
      <c r="D515" s="24" t="s">
        <v>9</v>
      </c>
      <c r="E515" s="31"/>
      <c r="F515" s="31"/>
    </row>
    <row r="516" spans="1:6" ht="45" x14ac:dyDescent="0.25">
      <c r="A516" s="43"/>
      <c r="B516" s="37" t="s">
        <v>508</v>
      </c>
      <c r="C516" s="18"/>
      <c r="D516" s="24" t="s">
        <v>9</v>
      </c>
      <c r="E516" s="31"/>
      <c r="F516" s="31"/>
    </row>
    <row r="517" spans="1:6" ht="30" x14ac:dyDescent="0.25">
      <c r="A517" s="41" t="s">
        <v>894</v>
      </c>
      <c r="B517" s="37" t="s">
        <v>509</v>
      </c>
      <c r="C517" s="18">
        <f>(1)*(1)*(1)*(1)*(1 + (0))</f>
        <v>1</v>
      </c>
      <c r="D517" s="24" t="s">
        <v>22</v>
      </c>
      <c r="E517" s="31"/>
      <c r="F517" s="31">
        <f>C517*E517</f>
        <v>0</v>
      </c>
    </row>
    <row r="518" spans="1:6" ht="30" x14ac:dyDescent="0.25">
      <c r="A518" s="43"/>
      <c r="B518" s="37" t="s">
        <v>510</v>
      </c>
      <c r="C518" s="18"/>
      <c r="D518" s="24" t="s">
        <v>9</v>
      </c>
      <c r="E518" s="31"/>
      <c r="F518" s="31"/>
    </row>
    <row r="519" spans="1:6" ht="15.75" x14ac:dyDescent="0.25">
      <c r="A519" s="39"/>
      <c r="B519" s="34" t="s">
        <v>511</v>
      </c>
      <c r="C519" s="16"/>
      <c r="D519" s="22"/>
      <c r="E519" s="29"/>
      <c r="F519" s="29"/>
    </row>
    <row r="520" spans="1:6" x14ac:dyDescent="0.25">
      <c r="A520" s="40"/>
      <c r="B520" s="35" t="s">
        <v>512</v>
      </c>
      <c r="C520" s="17"/>
      <c r="D520" s="23"/>
      <c r="E520" s="30"/>
      <c r="F520" s="30"/>
    </row>
    <row r="521" spans="1:6" x14ac:dyDescent="0.25">
      <c r="A521" s="42"/>
      <c r="B521" s="36" t="s">
        <v>513</v>
      </c>
      <c r="C521" s="19"/>
      <c r="D521" s="26"/>
      <c r="E521" s="32"/>
      <c r="F521" s="32"/>
    </row>
    <row r="522" spans="1:6" ht="45" x14ac:dyDescent="0.25">
      <c r="A522" s="43" t="s">
        <v>896</v>
      </c>
      <c r="B522" s="37" t="s">
        <v>514</v>
      </c>
      <c r="C522" s="18">
        <f t="shared" ref="C522:C526" si="37">(1)*(1)*(1)*(1)*(1 + (0))</f>
        <v>1</v>
      </c>
      <c r="D522" s="24" t="s">
        <v>22</v>
      </c>
      <c r="E522" s="31"/>
      <c r="F522" s="31">
        <f>C522*E522</f>
        <v>0</v>
      </c>
    </row>
    <row r="523" spans="1:6" x14ac:dyDescent="0.25">
      <c r="A523" s="43" t="s">
        <v>897</v>
      </c>
      <c r="B523" s="37" t="s">
        <v>515</v>
      </c>
      <c r="C523" s="18">
        <f t="shared" si="37"/>
        <v>1</v>
      </c>
      <c r="D523" s="24" t="s">
        <v>22</v>
      </c>
      <c r="E523" s="31"/>
      <c r="F523" s="31">
        <f>C523*E523</f>
        <v>0</v>
      </c>
    </row>
    <row r="524" spans="1:6" x14ac:dyDescent="0.25">
      <c r="A524" s="41" t="s">
        <v>917</v>
      </c>
      <c r="B524" s="37" t="s">
        <v>516</v>
      </c>
      <c r="C524" s="18">
        <f t="shared" si="37"/>
        <v>1</v>
      </c>
      <c r="D524" s="24" t="s">
        <v>22</v>
      </c>
      <c r="E524" s="31"/>
      <c r="F524" s="31">
        <f>C524*E524</f>
        <v>0</v>
      </c>
    </row>
    <row r="525" spans="1:6" ht="60" x14ac:dyDescent="0.25">
      <c r="A525" s="43" t="s">
        <v>898</v>
      </c>
      <c r="B525" s="37" t="s">
        <v>517</v>
      </c>
      <c r="C525" s="18">
        <f t="shared" si="37"/>
        <v>1</v>
      </c>
      <c r="D525" s="24" t="s">
        <v>22</v>
      </c>
      <c r="E525" s="31"/>
      <c r="F525" s="31">
        <f>C525*E525</f>
        <v>0</v>
      </c>
    </row>
    <row r="526" spans="1:6" ht="35.25" customHeight="1" x14ac:dyDescent="0.25">
      <c r="A526" s="43" t="s">
        <v>899</v>
      </c>
      <c r="B526" s="37" t="s">
        <v>518</v>
      </c>
      <c r="C526" s="18">
        <f t="shared" si="37"/>
        <v>1</v>
      </c>
      <c r="D526" s="24" t="s">
        <v>22</v>
      </c>
      <c r="E526" s="31"/>
      <c r="F526" s="31">
        <f>C526*E526</f>
        <v>0</v>
      </c>
    </row>
    <row r="527" spans="1:6" x14ac:dyDescent="0.25">
      <c r="A527" s="42"/>
      <c r="B527" s="44" t="s">
        <v>1069</v>
      </c>
      <c r="C527" s="19"/>
      <c r="D527" s="26"/>
      <c r="E527" s="32"/>
      <c r="F527" s="31"/>
    </row>
    <row r="528" spans="1:6" ht="30" x14ac:dyDescent="0.25">
      <c r="A528" s="43" t="s">
        <v>900</v>
      </c>
      <c r="B528" s="38" t="s">
        <v>1068</v>
      </c>
      <c r="C528" s="18">
        <f>(1)*(1)*(1)*(1)*(1 + (0))</f>
        <v>1</v>
      </c>
      <c r="D528" s="24" t="s">
        <v>22</v>
      </c>
      <c r="E528" s="31"/>
      <c r="F528" s="31">
        <f>C528*E528</f>
        <v>0</v>
      </c>
    </row>
    <row r="529" spans="1:6" x14ac:dyDescent="0.25">
      <c r="A529" s="42"/>
      <c r="B529" s="44" t="s">
        <v>1070</v>
      </c>
      <c r="C529" s="19"/>
      <c r="D529" s="26"/>
      <c r="E529" s="32"/>
      <c r="F529" s="31"/>
    </row>
    <row r="530" spans="1:6" ht="60" x14ac:dyDescent="0.25">
      <c r="A530" s="41" t="s">
        <v>901</v>
      </c>
      <c r="B530" s="37" t="s">
        <v>1076</v>
      </c>
      <c r="C530" s="18">
        <v>1</v>
      </c>
      <c r="D530" s="25" t="s">
        <v>22</v>
      </c>
      <c r="E530" s="31"/>
      <c r="F530" s="31">
        <f>C530*E530</f>
        <v>0</v>
      </c>
    </row>
    <row r="531" spans="1:6" ht="45" x14ac:dyDescent="0.25">
      <c r="A531" s="43" t="s">
        <v>902</v>
      </c>
      <c r="B531" s="37" t="s">
        <v>1183</v>
      </c>
      <c r="C531" s="18">
        <v>1</v>
      </c>
      <c r="D531" s="25" t="s">
        <v>22</v>
      </c>
      <c r="E531" s="31"/>
      <c r="F531" s="31">
        <f>C531*E531</f>
        <v>0</v>
      </c>
    </row>
    <row r="532" spans="1:6" x14ac:dyDescent="0.25">
      <c r="A532" s="42"/>
      <c r="B532" s="44" t="s">
        <v>1071</v>
      </c>
      <c r="C532" s="19"/>
      <c r="D532" s="26"/>
      <c r="E532" s="32"/>
      <c r="F532" s="31"/>
    </row>
    <row r="533" spans="1:6" ht="60" x14ac:dyDescent="0.25">
      <c r="A533" s="43" t="s">
        <v>903</v>
      </c>
      <c r="B533" s="37" t="s">
        <v>1072</v>
      </c>
      <c r="C533" s="18">
        <v>1</v>
      </c>
      <c r="D533" s="25" t="s">
        <v>22</v>
      </c>
      <c r="E533" s="31"/>
      <c r="F533" s="31">
        <f>C533*E533</f>
        <v>0</v>
      </c>
    </row>
    <row r="534" spans="1:6" x14ac:dyDescent="0.25">
      <c r="A534" s="43"/>
      <c r="B534" s="49" t="s">
        <v>520</v>
      </c>
      <c r="C534" s="18"/>
      <c r="D534" s="24"/>
      <c r="E534" s="31"/>
      <c r="F534" s="31"/>
    </row>
    <row r="535" spans="1:6" x14ac:dyDescent="0.25">
      <c r="A535" s="43"/>
      <c r="B535" s="46" t="s">
        <v>1034</v>
      </c>
      <c r="C535" s="18"/>
      <c r="D535" s="24"/>
      <c r="E535" s="31"/>
      <c r="F535" s="31"/>
    </row>
    <row r="536" spans="1:6" ht="45" x14ac:dyDescent="0.25">
      <c r="A536" s="43" t="s">
        <v>904</v>
      </c>
      <c r="B536" s="37" t="s">
        <v>1074</v>
      </c>
      <c r="C536" s="18">
        <v>1</v>
      </c>
      <c r="D536" s="24" t="s">
        <v>22</v>
      </c>
      <c r="E536" s="31"/>
      <c r="F536" s="31">
        <f>C536*E536</f>
        <v>0</v>
      </c>
    </row>
    <row r="537" spans="1:6" ht="45" x14ac:dyDescent="0.25">
      <c r="A537" s="43" t="s">
        <v>905</v>
      </c>
      <c r="B537" s="37" t="s">
        <v>1075</v>
      </c>
      <c r="C537" s="18">
        <v>1</v>
      </c>
      <c r="D537" s="24" t="s">
        <v>22</v>
      </c>
      <c r="E537" s="31"/>
      <c r="F537" s="31">
        <f>C537*E537</f>
        <v>0</v>
      </c>
    </row>
    <row r="538" spans="1:6" ht="45" x14ac:dyDescent="0.25">
      <c r="A538" s="43" t="s">
        <v>906</v>
      </c>
      <c r="B538" s="37" t="s">
        <v>1073</v>
      </c>
      <c r="C538" s="18">
        <v>1</v>
      </c>
      <c r="D538" s="24" t="s">
        <v>22</v>
      </c>
      <c r="E538" s="31"/>
      <c r="F538" s="31">
        <f>C538*E538</f>
        <v>0</v>
      </c>
    </row>
    <row r="539" spans="1:6" ht="45" x14ac:dyDescent="0.25">
      <c r="A539" s="43" t="s">
        <v>1236</v>
      </c>
      <c r="B539" s="37" t="s">
        <v>1128</v>
      </c>
      <c r="C539" s="18">
        <v>1</v>
      </c>
      <c r="D539" s="24" t="s">
        <v>22</v>
      </c>
      <c r="E539" s="31"/>
      <c r="F539" s="31">
        <f>C539*E539</f>
        <v>0</v>
      </c>
    </row>
    <row r="540" spans="1:6" ht="60" x14ac:dyDescent="0.25">
      <c r="A540" s="43" t="s">
        <v>907</v>
      </c>
      <c r="B540" s="37" t="s">
        <v>1077</v>
      </c>
      <c r="C540" s="18">
        <v>1</v>
      </c>
      <c r="D540" s="24" t="s">
        <v>22</v>
      </c>
      <c r="E540" s="31"/>
      <c r="F540" s="31">
        <f>C540*E540</f>
        <v>0</v>
      </c>
    </row>
    <row r="541" spans="1:6" ht="65.25" customHeight="1" x14ac:dyDescent="0.25">
      <c r="A541" s="43"/>
      <c r="B541" s="37" t="s">
        <v>1182</v>
      </c>
      <c r="C541" s="18"/>
      <c r="D541" s="25"/>
      <c r="E541" s="31"/>
      <c r="F541" s="31"/>
    </row>
    <row r="542" spans="1:6" x14ac:dyDescent="0.25">
      <c r="A542" s="43" t="s">
        <v>908</v>
      </c>
      <c r="B542" s="37" t="s">
        <v>1331</v>
      </c>
      <c r="C542" s="18">
        <v>14</v>
      </c>
      <c r="D542" s="24" t="s">
        <v>521</v>
      </c>
      <c r="E542" s="31"/>
      <c r="F542" s="31">
        <f>C542*E542</f>
        <v>0</v>
      </c>
    </row>
    <row r="543" spans="1:6" ht="45" x14ac:dyDescent="0.25">
      <c r="A543" s="43" t="s">
        <v>909</v>
      </c>
      <c r="B543" s="37" t="s">
        <v>1127</v>
      </c>
      <c r="C543" s="18">
        <v>1</v>
      </c>
      <c r="D543" s="24" t="s">
        <v>22</v>
      </c>
      <c r="E543" s="31"/>
      <c r="F543" s="31">
        <f>C543*E543</f>
        <v>0</v>
      </c>
    </row>
    <row r="544" spans="1:6" x14ac:dyDescent="0.25">
      <c r="A544" s="43"/>
      <c r="B544" s="46" t="s">
        <v>1033</v>
      </c>
      <c r="C544" s="18"/>
      <c r="D544" s="24"/>
      <c r="E544" s="31"/>
      <c r="F544" s="31"/>
    </row>
    <row r="545" spans="1:7" x14ac:dyDescent="0.25">
      <c r="A545" s="43"/>
      <c r="B545" s="38" t="s">
        <v>522</v>
      </c>
      <c r="C545" s="18"/>
      <c r="D545" s="24"/>
      <c r="E545" s="31"/>
      <c r="F545" s="31"/>
    </row>
    <row r="546" spans="1:7" ht="45" x14ac:dyDescent="0.25">
      <c r="A546" s="43" t="s">
        <v>910</v>
      </c>
      <c r="B546" s="37" t="s">
        <v>1078</v>
      </c>
      <c r="C546" s="18">
        <v>1</v>
      </c>
      <c r="D546" s="25" t="s">
        <v>521</v>
      </c>
      <c r="E546" s="31"/>
      <c r="F546" s="31">
        <f>C546*E546</f>
        <v>0</v>
      </c>
    </row>
    <row r="547" spans="1:7" ht="45" x14ac:dyDescent="0.25">
      <c r="A547" s="43" t="s">
        <v>911</v>
      </c>
      <c r="B547" s="37" t="s">
        <v>1079</v>
      </c>
      <c r="C547" s="18">
        <v>1</v>
      </c>
      <c r="D547" s="25" t="s">
        <v>22</v>
      </c>
      <c r="E547" s="31"/>
      <c r="F547" s="31">
        <f>C547*E547</f>
        <v>0</v>
      </c>
    </row>
    <row r="548" spans="1:7" ht="45" x14ac:dyDescent="0.25">
      <c r="A548" s="43" t="s">
        <v>912</v>
      </c>
      <c r="B548" s="37" t="s">
        <v>1080</v>
      </c>
      <c r="C548" s="18">
        <v>2</v>
      </c>
      <c r="D548" s="25" t="s">
        <v>22</v>
      </c>
      <c r="E548" s="31"/>
      <c r="F548" s="31">
        <f>C548*E548</f>
        <v>0</v>
      </c>
    </row>
    <row r="549" spans="1:7" ht="45" x14ac:dyDescent="0.25">
      <c r="A549" s="43" t="s">
        <v>913</v>
      </c>
      <c r="B549" s="37" t="s">
        <v>1178</v>
      </c>
      <c r="C549" s="18">
        <v>1</v>
      </c>
      <c r="D549" s="25" t="s">
        <v>22</v>
      </c>
      <c r="E549" s="31"/>
      <c r="F549" s="31">
        <f>C549*E549</f>
        <v>0</v>
      </c>
    </row>
    <row r="550" spans="1:7" ht="45" x14ac:dyDescent="0.25">
      <c r="A550" s="43" t="s">
        <v>914</v>
      </c>
      <c r="B550" s="37" t="s">
        <v>1179</v>
      </c>
      <c r="C550" s="18">
        <v>1</v>
      </c>
      <c r="D550" s="25" t="s">
        <v>22</v>
      </c>
      <c r="E550" s="31"/>
      <c r="F550" s="31">
        <f>C550*E550</f>
        <v>0</v>
      </c>
    </row>
    <row r="551" spans="1:7" x14ac:dyDescent="0.25">
      <c r="A551" s="43"/>
      <c r="B551" s="38" t="s">
        <v>524</v>
      </c>
      <c r="C551" s="18"/>
      <c r="D551" s="24"/>
      <c r="E551" s="31"/>
      <c r="F551" s="31"/>
    </row>
    <row r="552" spans="1:7" ht="45" x14ac:dyDescent="0.25">
      <c r="A552" s="43" t="s">
        <v>915</v>
      </c>
      <c r="B552" s="24" t="s">
        <v>1327</v>
      </c>
      <c r="C552" s="45">
        <v>180</v>
      </c>
      <c r="D552" s="25" t="s">
        <v>519</v>
      </c>
      <c r="E552" s="31"/>
      <c r="F552" s="31">
        <f>C552*E552</f>
        <v>0</v>
      </c>
      <c r="G552" s="52"/>
    </row>
    <row r="553" spans="1:7" ht="30" x14ac:dyDescent="0.25">
      <c r="A553" s="43" t="s">
        <v>916</v>
      </c>
      <c r="B553" s="24" t="s">
        <v>1328</v>
      </c>
      <c r="C553" s="45">
        <v>90</v>
      </c>
      <c r="D553" s="25" t="s">
        <v>519</v>
      </c>
      <c r="E553" s="31"/>
      <c r="F553" s="31">
        <f>C553*E553</f>
        <v>0</v>
      </c>
      <c r="G553" s="52"/>
    </row>
    <row r="554" spans="1:7" ht="45" x14ac:dyDescent="0.25">
      <c r="A554" s="43" t="s">
        <v>1237</v>
      </c>
      <c r="B554" s="25" t="s">
        <v>1052</v>
      </c>
      <c r="C554" s="45">
        <v>32</v>
      </c>
      <c r="D554" s="25" t="s">
        <v>519</v>
      </c>
      <c r="E554" s="31"/>
      <c r="F554" s="31">
        <f>C554*E554</f>
        <v>0</v>
      </c>
      <c r="G554" s="52"/>
    </row>
    <row r="555" spans="1:7" ht="45" x14ac:dyDescent="0.25">
      <c r="A555" s="43" t="s">
        <v>1238</v>
      </c>
      <c r="B555" s="38" t="s">
        <v>525</v>
      </c>
      <c r="C555" s="18">
        <v>13</v>
      </c>
      <c r="D555" s="25" t="s">
        <v>519</v>
      </c>
      <c r="E555" s="31"/>
      <c r="F555" s="31">
        <f>C555*E555</f>
        <v>0</v>
      </c>
    </row>
    <row r="556" spans="1:7" x14ac:dyDescent="0.25">
      <c r="A556" s="41"/>
      <c r="B556" s="24" t="s">
        <v>1035</v>
      </c>
      <c r="C556" s="45"/>
      <c r="D556" s="25"/>
      <c r="E556" s="31"/>
      <c r="F556" s="31"/>
      <c r="G556" s="52"/>
    </row>
    <row r="557" spans="1:7" ht="34.5" customHeight="1" x14ac:dyDescent="0.25">
      <c r="A557" s="43" t="s">
        <v>1239</v>
      </c>
      <c r="B557" s="24" t="s">
        <v>1081</v>
      </c>
      <c r="C557" s="45">
        <v>1</v>
      </c>
      <c r="D557" s="25" t="s">
        <v>22</v>
      </c>
      <c r="E557" s="31"/>
      <c r="F557" s="31">
        <f>C557*E557</f>
        <v>0</v>
      </c>
      <c r="G557" s="52"/>
    </row>
    <row r="558" spans="1:7" x14ac:dyDescent="0.25">
      <c r="A558" s="41"/>
      <c r="B558" s="24" t="s">
        <v>1082</v>
      </c>
      <c r="C558" s="45"/>
      <c r="D558" s="25"/>
      <c r="E558" s="31"/>
      <c r="F558" s="31"/>
      <c r="G558" s="52"/>
    </row>
    <row r="559" spans="1:7" ht="34.5" customHeight="1" x14ac:dyDescent="0.25">
      <c r="A559" s="43" t="s">
        <v>1240</v>
      </c>
      <c r="B559" s="24" t="s">
        <v>1083</v>
      </c>
      <c r="C559" s="45">
        <v>1</v>
      </c>
      <c r="D559" s="25" t="s">
        <v>22</v>
      </c>
      <c r="E559" s="31"/>
      <c r="F559" s="31">
        <f>C559*E559</f>
        <v>0</v>
      </c>
      <c r="G559" s="52"/>
    </row>
    <row r="560" spans="1:7" x14ac:dyDescent="0.25">
      <c r="A560" s="42"/>
      <c r="B560" s="44" t="s">
        <v>1176</v>
      </c>
      <c r="C560" s="19"/>
      <c r="D560" s="26"/>
      <c r="E560" s="32"/>
      <c r="F560" s="31"/>
    </row>
    <row r="561" spans="1:6" ht="60" x14ac:dyDescent="0.25">
      <c r="A561" s="43" t="s">
        <v>1241</v>
      </c>
      <c r="B561" s="37" t="s">
        <v>1177</v>
      </c>
      <c r="C561" s="18">
        <f>(1)*(1)*(1)*(1)*(1 + (0))</f>
        <v>1</v>
      </c>
      <c r="D561" s="24" t="s">
        <v>22</v>
      </c>
      <c r="E561" s="31"/>
      <c r="F561" s="31">
        <f>C561*E561</f>
        <v>0</v>
      </c>
    </row>
    <row r="562" spans="1:6" x14ac:dyDescent="0.25">
      <c r="A562" s="42"/>
      <c r="B562" s="44" t="s">
        <v>1325</v>
      </c>
      <c r="C562" s="19"/>
      <c r="D562" s="26"/>
      <c r="E562" s="32"/>
      <c r="F562" s="31"/>
    </row>
    <row r="563" spans="1:6" ht="30" x14ac:dyDescent="0.25">
      <c r="A563" s="43" t="s">
        <v>1242</v>
      </c>
      <c r="B563" s="37" t="s">
        <v>1326</v>
      </c>
      <c r="C563" s="18">
        <f>(1)*(1)*(1)*(1)*(1 + (0))</f>
        <v>1</v>
      </c>
      <c r="D563" s="24" t="s">
        <v>22</v>
      </c>
      <c r="E563" s="31"/>
      <c r="F563" s="31">
        <f>C563*E563</f>
        <v>0</v>
      </c>
    </row>
    <row r="564" spans="1:6" x14ac:dyDescent="0.25">
      <c r="A564" s="42"/>
      <c r="B564" s="36" t="s">
        <v>527</v>
      </c>
      <c r="C564" s="19"/>
      <c r="D564" s="26"/>
      <c r="E564" s="32"/>
      <c r="F564" s="31"/>
    </row>
    <row r="565" spans="1:6" x14ac:dyDescent="0.25">
      <c r="A565" s="43" t="s">
        <v>1243</v>
      </c>
      <c r="B565" s="37" t="s">
        <v>528</v>
      </c>
      <c r="C565" s="18">
        <f>(1)*(1)*(1)*(1)*(1 + (0))</f>
        <v>1</v>
      </c>
      <c r="D565" s="24" t="s">
        <v>22</v>
      </c>
      <c r="E565" s="31"/>
      <c r="F565" s="31">
        <f>C565*E565</f>
        <v>0</v>
      </c>
    </row>
    <row r="566" spans="1:6" x14ac:dyDescent="0.25">
      <c r="A566" s="42"/>
      <c r="B566" s="36" t="s">
        <v>529</v>
      </c>
      <c r="C566" s="19"/>
      <c r="D566" s="26"/>
      <c r="E566" s="32"/>
      <c r="F566" s="31"/>
    </row>
    <row r="567" spans="1:6" x14ac:dyDescent="0.25">
      <c r="A567" s="43"/>
      <c r="B567" s="37" t="s">
        <v>530</v>
      </c>
      <c r="C567" s="18"/>
      <c r="D567" s="24"/>
      <c r="E567" s="31"/>
      <c r="F567" s="31"/>
    </row>
    <row r="568" spans="1:6" ht="30" x14ac:dyDescent="0.25">
      <c r="A568" s="43" t="s">
        <v>1329</v>
      </c>
      <c r="B568" s="37" t="s">
        <v>531</v>
      </c>
      <c r="C568" s="18">
        <f>(1)*(1)*(1)*(1)*(1 + (0))</f>
        <v>1</v>
      </c>
      <c r="D568" s="24" t="s">
        <v>22</v>
      </c>
      <c r="E568" s="31"/>
      <c r="F568" s="31">
        <f>C568*E568</f>
        <v>0</v>
      </c>
    </row>
    <row r="569" spans="1:6" ht="15.75" x14ac:dyDescent="0.25">
      <c r="A569" s="39"/>
      <c r="B569" s="34" t="s">
        <v>532</v>
      </c>
      <c r="C569" s="16"/>
      <c r="D569" s="22"/>
      <c r="E569" s="29"/>
      <c r="F569" s="29"/>
    </row>
    <row r="570" spans="1:6" ht="75" x14ac:dyDescent="0.25">
      <c r="A570" s="43" t="s">
        <v>1330</v>
      </c>
      <c r="B570" s="37" t="s">
        <v>533</v>
      </c>
      <c r="C570" s="18">
        <v>1</v>
      </c>
      <c r="D570" s="24" t="s">
        <v>22</v>
      </c>
      <c r="E570" s="31"/>
      <c r="F570" s="31">
        <f>C570*E570</f>
        <v>0</v>
      </c>
    </row>
    <row r="571" spans="1:6" x14ac:dyDescent="0.25">
      <c r="A571" s="43"/>
      <c r="B571" s="37" t="s">
        <v>895</v>
      </c>
      <c r="C571" s="18"/>
      <c r="D571" s="24"/>
      <c r="E571" s="31"/>
      <c r="F571" s="31"/>
    </row>
    <row r="572" spans="1:6" x14ac:dyDescent="0.25">
      <c r="A572" s="43"/>
      <c r="B572" s="37" t="s">
        <v>895</v>
      </c>
      <c r="C572" s="18"/>
      <c r="D572" s="24"/>
      <c r="E572" s="31"/>
      <c r="F572" s="31"/>
    </row>
    <row r="573" spans="1:6" x14ac:dyDescent="0.25">
      <c r="A573" s="43"/>
      <c r="B573" s="37" t="s">
        <v>895</v>
      </c>
      <c r="C573" s="18"/>
      <c r="D573" s="24"/>
      <c r="E573" s="31"/>
      <c r="F573" s="31"/>
    </row>
    <row r="574" spans="1:6" ht="18.75" x14ac:dyDescent="0.25">
      <c r="A574" s="20"/>
      <c r="B574" s="131" t="s">
        <v>918</v>
      </c>
      <c r="C574" s="131"/>
      <c r="D574" s="131"/>
      <c r="E574" s="131"/>
      <c r="F574" s="33">
        <f>SUM(F505:F573)</f>
        <v>0</v>
      </c>
    </row>
    <row r="575" spans="1:6" ht="18.75" x14ac:dyDescent="0.25">
      <c r="A575" s="11" t="s">
        <v>919</v>
      </c>
      <c r="B575" s="8" t="s">
        <v>534</v>
      </c>
      <c r="C575" s="9"/>
      <c r="D575" s="14"/>
      <c r="E575" s="10"/>
      <c r="F575" s="10"/>
    </row>
    <row r="576" spans="1:6" ht="15.75" x14ac:dyDescent="0.25">
      <c r="A576" s="39"/>
      <c r="B576" s="34" t="s">
        <v>496</v>
      </c>
      <c r="C576" s="16"/>
      <c r="D576" s="22"/>
      <c r="E576" s="29"/>
      <c r="F576" s="29"/>
    </row>
    <row r="577" spans="1:6" ht="30" x14ac:dyDescent="0.25">
      <c r="A577" s="43"/>
      <c r="B577" s="37" t="s">
        <v>497</v>
      </c>
      <c r="C577" s="18"/>
      <c r="D577" s="24" t="s">
        <v>9</v>
      </c>
      <c r="E577" s="31"/>
      <c r="F577" s="31"/>
    </row>
    <row r="578" spans="1:6" x14ac:dyDescent="0.25">
      <c r="A578" s="43"/>
      <c r="B578" s="37" t="s">
        <v>535</v>
      </c>
      <c r="C578" s="18"/>
      <c r="D578" s="24" t="s">
        <v>9</v>
      </c>
      <c r="E578" s="31"/>
      <c r="F578" s="31"/>
    </row>
    <row r="579" spans="1:6" ht="45" x14ac:dyDescent="0.25">
      <c r="A579" s="43"/>
      <c r="B579" s="37" t="s">
        <v>536</v>
      </c>
      <c r="C579" s="18"/>
      <c r="D579" s="24" t="s">
        <v>9</v>
      </c>
      <c r="E579" s="31"/>
      <c r="F579" s="31"/>
    </row>
    <row r="580" spans="1:6" ht="30" x14ac:dyDescent="0.25">
      <c r="A580" s="43"/>
      <c r="B580" s="37" t="s">
        <v>537</v>
      </c>
      <c r="C580" s="18"/>
      <c r="D580" s="24" t="s">
        <v>9</v>
      </c>
      <c r="E580" s="31"/>
      <c r="F580" s="31"/>
    </row>
    <row r="581" spans="1:6" x14ac:dyDescent="0.25">
      <c r="A581" s="43"/>
      <c r="B581" s="37" t="s">
        <v>538</v>
      </c>
      <c r="C581" s="18"/>
      <c r="D581" s="24" t="s">
        <v>9</v>
      </c>
      <c r="E581" s="31"/>
      <c r="F581" s="31"/>
    </row>
    <row r="582" spans="1:6" ht="30" x14ac:dyDescent="0.25">
      <c r="A582" s="43"/>
      <c r="B582" s="37" t="s">
        <v>504</v>
      </c>
      <c r="C582" s="18"/>
      <c r="D582" s="24" t="s">
        <v>9</v>
      </c>
      <c r="E582" s="31"/>
      <c r="F582" s="31"/>
    </row>
    <row r="583" spans="1:6" ht="30" x14ac:dyDescent="0.25">
      <c r="A583" s="41" t="s">
        <v>920</v>
      </c>
      <c r="B583" s="37" t="s">
        <v>500</v>
      </c>
      <c r="C583" s="18">
        <f>(1)*(1)*(1)*(1)*(1 + (0))</f>
        <v>1</v>
      </c>
      <c r="D583" s="24" t="s">
        <v>22</v>
      </c>
      <c r="E583" s="31"/>
      <c r="F583" s="31">
        <f>C583*E583</f>
        <v>0</v>
      </c>
    </row>
    <row r="584" spans="1:6" ht="15.75" x14ac:dyDescent="0.25">
      <c r="A584" s="39"/>
      <c r="B584" s="34" t="s">
        <v>539</v>
      </c>
      <c r="C584" s="16"/>
      <c r="D584" s="22"/>
      <c r="E584" s="29"/>
      <c r="F584" s="29"/>
    </row>
    <row r="585" spans="1:6" x14ac:dyDescent="0.25">
      <c r="A585" s="40"/>
      <c r="B585" s="35" t="s">
        <v>540</v>
      </c>
      <c r="C585" s="17"/>
      <c r="D585" s="23"/>
      <c r="E585" s="30"/>
      <c r="F585" s="30"/>
    </row>
    <row r="586" spans="1:6" x14ac:dyDescent="0.25">
      <c r="A586" s="42"/>
      <c r="B586" s="44" t="s">
        <v>1244</v>
      </c>
      <c r="C586" s="19"/>
      <c r="D586" s="26"/>
      <c r="E586" s="32"/>
      <c r="F586" s="32"/>
    </row>
    <row r="587" spans="1:6" ht="120" x14ac:dyDescent="0.25">
      <c r="A587" s="43"/>
      <c r="B587" s="37" t="s">
        <v>1245</v>
      </c>
      <c r="C587" s="18"/>
      <c r="D587" s="24"/>
      <c r="E587" s="31"/>
      <c r="F587" s="31"/>
    </row>
    <row r="588" spans="1:6" x14ac:dyDescent="0.25">
      <c r="A588" s="43" t="s">
        <v>921</v>
      </c>
      <c r="B588" s="37" t="s">
        <v>1246</v>
      </c>
      <c r="C588" s="18">
        <v>7</v>
      </c>
      <c r="D588" s="24" t="s">
        <v>523</v>
      </c>
      <c r="E588" s="31"/>
      <c r="F588" s="31">
        <f>C588*E588</f>
        <v>0</v>
      </c>
    </row>
    <row r="589" spans="1:6" x14ac:dyDescent="0.25">
      <c r="A589" s="42"/>
      <c r="B589" s="36" t="s">
        <v>541</v>
      </c>
      <c r="C589" s="19"/>
      <c r="D589" s="26"/>
      <c r="E589" s="32"/>
      <c r="F589" s="32"/>
    </row>
    <row r="590" spans="1:6" ht="105" x14ac:dyDescent="0.25">
      <c r="A590" s="43"/>
      <c r="B590" s="38" t="s">
        <v>1043</v>
      </c>
      <c r="C590" s="18"/>
      <c r="D590" s="24"/>
      <c r="E590" s="31"/>
      <c r="F590" s="31"/>
    </row>
    <row r="591" spans="1:6" x14ac:dyDescent="0.25">
      <c r="A591" s="43" t="s">
        <v>922</v>
      </c>
      <c r="B591" s="37" t="s">
        <v>1084</v>
      </c>
      <c r="C591" s="18">
        <v>4</v>
      </c>
      <c r="D591" s="24" t="s">
        <v>523</v>
      </c>
      <c r="E591" s="31"/>
      <c r="F591" s="31">
        <f>C591*E591</f>
        <v>0</v>
      </c>
    </row>
    <row r="592" spans="1:6" x14ac:dyDescent="0.25">
      <c r="A592" s="43" t="s">
        <v>923</v>
      </c>
      <c r="B592" s="37" t="s">
        <v>1085</v>
      </c>
      <c r="C592" s="18">
        <v>5</v>
      </c>
      <c r="D592" s="25" t="s">
        <v>523</v>
      </c>
      <c r="E592" s="31"/>
      <c r="F592" s="31">
        <f>C592*E592</f>
        <v>0</v>
      </c>
    </row>
    <row r="593" spans="1:6" x14ac:dyDescent="0.25">
      <c r="A593" s="41" t="s">
        <v>924</v>
      </c>
      <c r="B593" s="37" t="s">
        <v>1247</v>
      </c>
      <c r="C593" s="18">
        <v>5</v>
      </c>
      <c r="D593" s="24" t="s">
        <v>523</v>
      </c>
      <c r="E593" s="31"/>
      <c r="F593" s="31">
        <f>C593*E593</f>
        <v>0</v>
      </c>
    </row>
    <row r="594" spans="1:6" x14ac:dyDescent="0.25">
      <c r="A594" s="43"/>
      <c r="B594" s="37" t="s">
        <v>542</v>
      </c>
      <c r="C594" s="18"/>
      <c r="D594" s="24"/>
      <c r="E594" s="31"/>
      <c r="F594" s="31"/>
    </row>
    <row r="595" spans="1:6" x14ac:dyDescent="0.25">
      <c r="A595" s="43" t="s">
        <v>925</v>
      </c>
      <c r="B595" s="37" t="s">
        <v>543</v>
      </c>
      <c r="C595" s="18">
        <v>13</v>
      </c>
      <c r="D595" s="24" t="s">
        <v>521</v>
      </c>
      <c r="E595" s="31"/>
      <c r="F595" s="31">
        <f>C595*E595</f>
        <v>0</v>
      </c>
    </row>
    <row r="596" spans="1:6" x14ac:dyDescent="0.25">
      <c r="A596" s="43" t="s">
        <v>926</v>
      </c>
      <c r="B596" s="37" t="s">
        <v>1106</v>
      </c>
      <c r="C596" s="18">
        <v>3</v>
      </c>
      <c r="D596" s="25" t="s">
        <v>521</v>
      </c>
      <c r="E596" s="31"/>
      <c r="F596" s="31">
        <f>C596*E596</f>
        <v>0</v>
      </c>
    </row>
    <row r="597" spans="1:6" x14ac:dyDescent="0.25">
      <c r="A597" s="43" t="s">
        <v>928</v>
      </c>
      <c r="B597" s="37" t="s">
        <v>1107</v>
      </c>
      <c r="C597" s="18">
        <v>9</v>
      </c>
      <c r="D597" s="24" t="s">
        <v>521</v>
      </c>
      <c r="E597" s="31"/>
      <c r="F597" s="31">
        <f>C597*E597</f>
        <v>0</v>
      </c>
    </row>
    <row r="598" spans="1:6" x14ac:dyDescent="0.25">
      <c r="A598" s="43" t="s">
        <v>1037</v>
      </c>
      <c r="B598" s="37" t="s">
        <v>544</v>
      </c>
      <c r="C598" s="18">
        <v>6</v>
      </c>
      <c r="D598" s="24" t="s">
        <v>521</v>
      </c>
      <c r="E598" s="31"/>
      <c r="F598" s="31">
        <f>C598*E598</f>
        <v>0</v>
      </c>
    </row>
    <row r="599" spans="1:6" x14ac:dyDescent="0.25">
      <c r="A599" s="43" t="s">
        <v>1100</v>
      </c>
      <c r="B599" s="38" t="s">
        <v>1036</v>
      </c>
      <c r="C599" s="18">
        <v>1</v>
      </c>
      <c r="D599" s="24" t="s">
        <v>521</v>
      </c>
      <c r="E599" s="31"/>
      <c r="F599" s="31">
        <f>C599*E599</f>
        <v>0</v>
      </c>
    </row>
    <row r="600" spans="1:6" x14ac:dyDescent="0.25">
      <c r="A600" s="42"/>
      <c r="B600" s="44" t="s">
        <v>1087</v>
      </c>
      <c r="C600" s="19"/>
      <c r="D600" s="26"/>
      <c r="E600" s="32"/>
      <c r="F600" s="32"/>
    </row>
    <row r="601" spans="1:6" ht="105" x14ac:dyDescent="0.25">
      <c r="A601" s="43"/>
      <c r="B601" s="37" t="s">
        <v>1088</v>
      </c>
      <c r="C601" s="18"/>
      <c r="D601" s="24"/>
      <c r="E601" s="31"/>
      <c r="F601" s="31"/>
    </row>
    <row r="602" spans="1:6" x14ac:dyDescent="0.25">
      <c r="A602" s="43" t="s">
        <v>1101</v>
      </c>
      <c r="B602" s="37" t="s">
        <v>1089</v>
      </c>
      <c r="C602" s="18">
        <v>6</v>
      </c>
      <c r="D602" s="24" t="s">
        <v>523</v>
      </c>
      <c r="E602" s="31"/>
      <c r="F602" s="31">
        <f t="shared" ref="F602:F610" si="38">C602*E602</f>
        <v>0</v>
      </c>
    </row>
    <row r="603" spans="1:6" x14ac:dyDescent="0.25">
      <c r="A603" s="43" t="s">
        <v>1102</v>
      </c>
      <c r="B603" s="37" t="s">
        <v>1094</v>
      </c>
      <c r="C603" s="18">
        <v>16</v>
      </c>
      <c r="D603" s="24" t="s">
        <v>523</v>
      </c>
      <c r="E603" s="31"/>
      <c r="F603" s="31">
        <f t="shared" si="38"/>
        <v>0</v>
      </c>
    </row>
    <row r="604" spans="1:6" x14ac:dyDescent="0.25">
      <c r="A604" s="43" t="s">
        <v>1103</v>
      </c>
      <c r="B604" s="37" t="s">
        <v>1098</v>
      </c>
      <c r="C604" s="18">
        <v>2</v>
      </c>
      <c r="D604" s="24" t="s">
        <v>523</v>
      </c>
      <c r="E604" s="31"/>
      <c r="F604" s="31">
        <f t="shared" si="38"/>
        <v>0</v>
      </c>
    </row>
    <row r="605" spans="1:6" x14ac:dyDescent="0.25">
      <c r="A605" s="43" t="s">
        <v>1104</v>
      </c>
      <c r="B605" s="37" t="s">
        <v>1092</v>
      </c>
      <c r="C605" s="18">
        <v>2</v>
      </c>
      <c r="D605" s="24" t="s">
        <v>523</v>
      </c>
      <c r="E605" s="31"/>
      <c r="F605" s="31">
        <f t="shared" si="38"/>
        <v>0</v>
      </c>
    </row>
    <row r="606" spans="1:6" x14ac:dyDescent="0.25">
      <c r="A606" s="43" t="s">
        <v>1105</v>
      </c>
      <c r="B606" s="37" t="s">
        <v>1097</v>
      </c>
      <c r="C606" s="18">
        <v>4</v>
      </c>
      <c r="D606" s="24" t="s">
        <v>523</v>
      </c>
      <c r="E606" s="31"/>
      <c r="F606" s="31">
        <f t="shared" si="38"/>
        <v>0</v>
      </c>
    </row>
    <row r="607" spans="1:6" x14ac:dyDescent="0.25">
      <c r="A607" s="43" t="s">
        <v>1099</v>
      </c>
      <c r="B607" s="37" t="s">
        <v>1095</v>
      </c>
      <c r="C607" s="18">
        <v>7</v>
      </c>
      <c r="D607" s="24" t="s">
        <v>523</v>
      </c>
      <c r="E607" s="31"/>
      <c r="F607" s="31">
        <f t="shared" si="38"/>
        <v>0</v>
      </c>
    </row>
    <row r="608" spans="1:6" x14ac:dyDescent="0.25">
      <c r="A608" s="43" t="s">
        <v>1108</v>
      </c>
      <c r="B608" s="37" t="s">
        <v>1086</v>
      </c>
      <c r="C608" s="18">
        <v>8</v>
      </c>
      <c r="D608" s="24" t="s">
        <v>523</v>
      </c>
      <c r="E608" s="31"/>
      <c r="F608" s="31">
        <f t="shared" si="38"/>
        <v>0</v>
      </c>
    </row>
    <row r="609" spans="1:6" x14ac:dyDescent="0.25">
      <c r="A609" s="43" t="s">
        <v>1109</v>
      </c>
      <c r="B609" s="37" t="s">
        <v>1093</v>
      </c>
      <c r="C609" s="18">
        <v>21</v>
      </c>
      <c r="D609" s="24" t="s">
        <v>523</v>
      </c>
      <c r="E609" s="31"/>
      <c r="F609" s="31">
        <f t="shared" si="38"/>
        <v>0</v>
      </c>
    </row>
    <row r="610" spans="1:6" x14ac:dyDescent="0.25">
      <c r="A610" s="43" t="s">
        <v>1110</v>
      </c>
      <c r="B610" s="37" t="s">
        <v>1096</v>
      </c>
      <c r="C610" s="18">
        <v>5</v>
      </c>
      <c r="D610" s="24" t="s">
        <v>523</v>
      </c>
      <c r="E610" s="31"/>
      <c r="F610" s="31">
        <f t="shared" si="38"/>
        <v>0</v>
      </c>
    </row>
    <row r="611" spans="1:6" x14ac:dyDescent="0.25">
      <c r="A611" s="43"/>
      <c r="B611" s="37" t="s">
        <v>542</v>
      </c>
      <c r="C611" s="18"/>
      <c r="D611" s="24"/>
      <c r="E611" s="31"/>
      <c r="F611" s="31"/>
    </row>
    <row r="612" spans="1:6" x14ac:dyDescent="0.25">
      <c r="A612" s="43" t="s">
        <v>1111</v>
      </c>
      <c r="B612" s="37" t="s">
        <v>543</v>
      </c>
      <c r="C612" s="18">
        <v>6</v>
      </c>
      <c r="D612" s="24" t="s">
        <v>521</v>
      </c>
      <c r="E612" s="31"/>
      <c r="F612" s="31">
        <f>C612*E612</f>
        <v>0</v>
      </c>
    </row>
    <row r="613" spans="1:6" x14ac:dyDescent="0.25">
      <c r="A613" s="43" t="s">
        <v>1112</v>
      </c>
      <c r="B613" s="37" t="s">
        <v>1106</v>
      </c>
      <c r="C613" s="18">
        <v>3</v>
      </c>
      <c r="D613" s="25" t="s">
        <v>521</v>
      </c>
      <c r="E613" s="31"/>
      <c r="F613" s="31">
        <f>C613*E613</f>
        <v>0</v>
      </c>
    </row>
    <row r="614" spans="1:6" x14ac:dyDescent="0.25">
      <c r="A614" s="43" t="s">
        <v>1113</v>
      </c>
      <c r="B614" s="37" t="s">
        <v>1107</v>
      </c>
      <c r="C614" s="18">
        <v>14</v>
      </c>
      <c r="D614" s="24" t="s">
        <v>521</v>
      </c>
      <c r="E614" s="31"/>
      <c r="F614" s="31">
        <f>C614*E614</f>
        <v>0</v>
      </c>
    </row>
    <row r="615" spans="1:6" x14ac:dyDescent="0.25">
      <c r="A615" s="43" t="s">
        <v>1114</v>
      </c>
      <c r="B615" s="37" t="s">
        <v>544</v>
      </c>
      <c r="C615" s="18">
        <v>16</v>
      </c>
      <c r="D615" s="24" t="s">
        <v>521</v>
      </c>
      <c r="E615" s="31"/>
      <c r="F615" s="31">
        <f>C615*E615</f>
        <v>0</v>
      </c>
    </row>
    <row r="616" spans="1:6" x14ac:dyDescent="0.25">
      <c r="A616" s="42"/>
      <c r="B616" s="44" t="s">
        <v>1090</v>
      </c>
      <c r="C616" s="19"/>
      <c r="D616" s="26"/>
      <c r="E616" s="32"/>
      <c r="F616" s="32"/>
    </row>
    <row r="617" spans="1:6" ht="105" x14ac:dyDescent="0.25">
      <c r="A617" s="43"/>
      <c r="B617" s="37" t="s">
        <v>1091</v>
      </c>
      <c r="C617" s="18"/>
      <c r="D617" s="24"/>
      <c r="E617" s="31"/>
      <c r="F617" s="31"/>
    </row>
    <row r="618" spans="1:6" x14ac:dyDescent="0.25">
      <c r="A618" s="43" t="s">
        <v>1115</v>
      </c>
      <c r="B618" s="37" t="s">
        <v>1133</v>
      </c>
      <c r="C618" s="18">
        <v>39</v>
      </c>
      <c r="D618" s="24" t="s">
        <v>523</v>
      </c>
      <c r="E618" s="31"/>
      <c r="F618" s="31">
        <f>C618*E618</f>
        <v>0</v>
      </c>
    </row>
    <row r="619" spans="1:6" x14ac:dyDescent="0.25">
      <c r="A619" s="43" t="s">
        <v>1116</v>
      </c>
      <c r="B619" s="37" t="s">
        <v>543</v>
      </c>
      <c r="C619" s="18">
        <v>10</v>
      </c>
      <c r="D619" s="24" t="s">
        <v>521</v>
      </c>
      <c r="E619" s="31"/>
      <c r="F619" s="31">
        <f>C619*E619</f>
        <v>0</v>
      </c>
    </row>
    <row r="620" spans="1:6" x14ac:dyDescent="0.25">
      <c r="A620" s="43" t="s">
        <v>1117</v>
      </c>
      <c r="B620" s="37" t="s">
        <v>1107</v>
      </c>
      <c r="C620" s="18">
        <v>10</v>
      </c>
      <c r="D620" s="24" t="s">
        <v>521</v>
      </c>
      <c r="E620" s="31"/>
      <c r="F620" s="31">
        <f>C620*E620</f>
        <v>0</v>
      </c>
    </row>
    <row r="621" spans="1:6" ht="15.75" x14ac:dyDescent="0.25">
      <c r="A621" s="39"/>
      <c r="B621" s="34" t="s">
        <v>532</v>
      </c>
      <c r="C621" s="16"/>
      <c r="D621" s="22"/>
      <c r="E621" s="29"/>
      <c r="F621" s="29"/>
    </row>
    <row r="622" spans="1:6" ht="75" x14ac:dyDescent="0.25">
      <c r="A622" s="43" t="s">
        <v>1118</v>
      </c>
      <c r="B622" s="37" t="s">
        <v>533</v>
      </c>
      <c r="C622" s="18">
        <f>(1)*(1)*(1)*(1)*(1 + (0))</f>
        <v>1</v>
      </c>
      <c r="D622" s="24" t="s">
        <v>22</v>
      </c>
      <c r="E622" s="31"/>
      <c r="F622" s="31">
        <f>C622*E622</f>
        <v>0</v>
      </c>
    </row>
    <row r="623" spans="1:6" x14ac:dyDescent="0.25">
      <c r="A623" s="43"/>
      <c r="B623" s="37" t="s">
        <v>895</v>
      </c>
      <c r="C623" s="18"/>
      <c r="D623" s="24"/>
      <c r="E623" s="31"/>
      <c r="F623" s="31"/>
    </row>
    <row r="624" spans="1:6" x14ac:dyDescent="0.25">
      <c r="A624" s="43"/>
      <c r="B624" s="37" t="s">
        <v>895</v>
      </c>
      <c r="C624" s="18"/>
      <c r="D624" s="24"/>
      <c r="E624" s="31"/>
      <c r="F624" s="31"/>
    </row>
    <row r="625" spans="1:7" x14ac:dyDescent="0.25">
      <c r="A625" s="43"/>
      <c r="B625" s="37" t="s">
        <v>895</v>
      </c>
      <c r="C625" s="18"/>
      <c r="D625" s="24"/>
      <c r="E625" s="31"/>
      <c r="F625" s="31"/>
    </row>
    <row r="626" spans="1:7" ht="18.75" x14ac:dyDescent="0.25">
      <c r="A626" s="20"/>
      <c r="B626" s="131" t="s">
        <v>927</v>
      </c>
      <c r="C626" s="131"/>
      <c r="D626" s="131"/>
      <c r="E626" s="131"/>
      <c r="F626" s="33">
        <f>SUM(F577:F625)</f>
        <v>0</v>
      </c>
    </row>
    <row r="627" spans="1:7" ht="18.75" x14ac:dyDescent="0.25">
      <c r="A627" s="7" t="s">
        <v>929</v>
      </c>
      <c r="B627" s="8" t="s">
        <v>1194</v>
      </c>
      <c r="C627" s="9"/>
      <c r="D627" s="14"/>
      <c r="E627" s="10"/>
      <c r="F627" s="10"/>
    </row>
    <row r="628" spans="1:7" ht="15.75" x14ac:dyDescent="0.25">
      <c r="A628" s="39"/>
      <c r="B628" s="34" t="s">
        <v>496</v>
      </c>
      <c r="C628" s="16"/>
      <c r="D628" s="22"/>
      <c r="E628" s="29"/>
      <c r="F628" s="29"/>
    </row>
    <row r="629" spans="1:7" ht="30" x14ac:dyDescent="0.25">
      <c r="A629" s="43"/>
      <c r="B629" s="37" t="s">
        <v>497</v>
      </c>
      <c r="C629" s="18"/>
      <c r="D629" s="24" t="s">
        <v>9</v>
      </c>
      <c r="E629" s="31"/>
      <c r="F629" s="31"/>
    </row>
    <row r="630" spans="1:7" x14ac:dyDescent="0.25">
      <c r="A630" s="43"/>
      <c r="B630" s="37" t="s">
        <v>535</v>
      </c>
      <c r="C630" s="18"/>
      <c r="D630" s="24" t="s">
        <v>9</v>
      </c>
      <c r="E630" s="31"/>
      <c r="F630" s="31"/>
    </row>
    <row r="631" spans="1:7" ht="45" x14ac:dyDescent="0.25">
      <c r="A631" s="43"/>
      <c r="B631" s="37" t="s">
        <v>536</v>
      </c>
      <c r="C631" s="18"/>
      <c r="D631" s="24" t="s">
        <v>9</v>
      </c>
      <c r="E631" s="31"/>
      <c r="F631" s="31"/>
    </row>
    <row r="632" spans="1:7" ht="30" x14ac:dyDescent="0.25">
      <c r="A632" s="43"/>
      <c r="B632" s="37" t="s">
        <v>537</v>
      </c>
      <c r="C632" s="18"/>
      <c r="D632" s="24" t="s">
        <v>9</v>
      </c>
      <c r="E632" s="31"/>
      <c r="F632" s="31"/>
    </row>
    <row r="633" spans="1:7" x14ac:dyDescent="0.25">
      <c r="A633" s="43"/>
      <c r="B633" s="37" t="s">
        <v>538</v>
      </c>
      <c r="C633" s="18"/>
      <c r="D633" s="24" t="s">
        <v>9</v>
      </c>
      <c r="E633" s="31"/>
      <c r="F633" s="31"/>
    </row>
    <row r="634" spans="1:7" ht="30" x14ac:dyDescent="0.25">
      <c r="A634" s="43"/>
      <c r="B634" s="37" t="s">
        <v>504</v>
      </c>
      <c r="C634" s="18"/>
      <c r="D634" s="24" t="s">
        <v>9</v>
      </c>
      <c r="E634" s="31"/>
      <c r="F634" s="31"/>
    </row>
    <row r="635" spans="1:7" ht="30" x14ac:dyDescent="0.25">
      <c r="A635" s="43" t="s">
        <v>930</v>
      </c>
      <c r="B635" s="37" t="s">
        <v>500</v>
      </c>
      <c r="C635" s="18">
        <f>(1)*(1)*(1)*(1)*(1 + (0))</f>
        <v>1</v>
      </c>
      <c r="D635" s="24" t="s">
        <v>22</v>
      </c>
      <c r="E635" s="31"/>
      <c r="F635" s="31">
        <f>C635*E635</f>
        <v>0</v>
      </c>
    </row>
    <row r="636" spans="1:7" s="112" customFormat="1" ht="15.75" x14ac:dyDescent="0.25">
      <c r="A636" s="108"/>
      <c r="B636" s="109" t="s">
        <v>568</v>
      </c>
      <c r="C636" s="110"/>
      <c r="D636" s="109"/>
      <c r="E636" s="111"/>
      <c r="F636" s="111"/>
      <c r="G636" s="13"/>
    </row>
    <row r="637" spans="1:7" s="112" customFormat="1" x14ac:dyDescent="0.25">
      <c r="A637" s="113"/>
      <c r="B637" s="114" t="s">
        <v>1195</v>
      </c>
      <c r="C637" s="115"/>
      <c r="D637" s="114"/>
      <c r="E637" s="116"/>
      <c r="F637" s="116"/>
      <c r="G637" s="13"/>
    </row>
    <row r="638" spans="1:7" s="112" customFormat="1" x14ac:dyDescent="0.25">
      <c r="A638" s="117"/>
      <c r="B638" s="118" t="s">
        <v>1196</v>
      </c>
      <c r="C638" s="119"/>
      <c r="D638" s="118"/>
      <c r="E638" s="120"/>
      <c r="F638" s="120"/>
      <c r="G638" s="13"/>
    </row>
    <row r="639" spans="1:7" s="112" customFormat="1" ht="30" x14ac:dyDescent="0.25">
      <c r="A639" s="121" t="s">
        <v>931</v>
      </c>
      <c r="B639" s="122" t="s">
        <v>1206</v>
      </c>
      <c r="C639" s="123">
        <v>888</v>
      </c>
      <c r="D639" s="124" t="s">
        <v>523</v>
      </c>
      <c r="E639" s="125"/>
      <c r="F639" s="125">
        <f>C639*E639</f>
        <v>0</v>
      </c>
      <c r="G639" s="13"/>
    </row>
    <row r="640" spans="1:7" s="112" customFormat="1" x14ac:dyDescent="0.25">
      <c r="A640" s="121"/>
      <c r="B640" s="122" t="s">
        <v>526</v>
      </c>
      <c r="C640" s="123"/>
      <c r="D640" s="124"/>
      <c r="E640" s="125"/>
      <c r="F640" s="125"/>
      <c r="G640" s="13"/>
    </row>
    <row r="641" spans="1:7" s="112" customFormat="1" x14ac:dyDescent="0.25">
      <c r="A641" s="121" t="s">
        <v>932</v>
      </c>
      <c r="B641" s="122" t="s">
        <v>1207</v>
      </c>
      <c r="C641" s="123">
        <v>158</v>
      </c>
      <c r="D641" s="124" t="s">
        <v>521</v>
      </c>
      <c r="E641" s="125"/>
      <c r="F641" s="125">
        <f>C641*E641</f>
        <v>0</v>
      </c>
      <c r="G641" s="13"/>
    </row>
    <row r="642" spans="1:7" s="112" customFormat="1" ht="45" x14ac:dyDescent="0.25">
      <c r="A642" s="121" t="s">
        <v>933</v>
      </c>
      <c r="B642" s="122" t="s">
        <v>1208</v>
      </c>
      <c r="C642" s="123">
        <v>181</v>
      </c>
      <c r="D642" s="124" t="s">
        <v>523</v>
      </c>
      <c r="E642" s="125"/>
      <c r="F642" s="125">
        <f>C642*E642</f>
        <v>0</v>
      </c>
      <c r="G642" s="13"/>
    </row>
    <row r="643" spans="1:7" s="112" customFormat="1" ht="30" x14ac:dyDescent="0.25">
      <c r="A643" s="121" t="s">
        <v>935</v>
      </c>
      <c r="B643" s="122" t="s">
        <v>1209</v>
      </c>
      <c r="C643" s="123">
        <v>572</v>
      </c>
      <c r="D643" s="124" t="s">
        <v>523</v>
      </c>
      <c r="E643" s="125"/>
      <c r="F643" s="125">
        <f>C643*E643</f>
        <v>0</v>
      </c>
      <c r="G643" s="13"/>
    </row>
    <row r="644" spans="1:7" x14ac:dyDescent="0.25">
      <c r="A644" s="40"/>
      <c r="B644" s="35" t="s">
        <v>569</v>
      </c>
      <c r="C644" s="17"/>
      <c r="D644" s="23"/>
      <c r="E644" s="30"/>
      <c r="F644" s="30"/>
    </row>
    <row r="645" spans="1:7" s="112" customFormat="1" ht="30" x14ac:dyDescent="0.25">
      <c r="A645" s="121" t="s">
        <v>938</v>
      </c>
      <c r="B645" s="122" t="s">
        <v>1335</v>
      </c>
      <c r="C645" s="123">
        <v>272</v>
      </c>
      <c r="D645" s="124" t="s">
        <v>519</v>
      </c>
      <c r="E645" s="125"/>
      <c r="F645" s="125">
        <f>C645*E645</f>
        <v>0</v>
      </c>
      <c r="G645" s="13"/>
    </row>
    <row r="646" spans="1:7" ht="15.75" x14ac:dyDescent="0.25">
      <c r="A646" s="39"/>
      <c r="B646" s="34" t="s">
        <v>1197</v>
      </c>
      <c r="C646" s="16"/>
      <c r="D646" s="22"/>
      <c r="E646" s="29"/>
      <c r="F646" s="29"/>
    </row>
    <row r="647" spans="1:7" x14ac:dyDescent="0.25">
      <c r="A647" s="40"/>
      <c r="B647" s="35" t="s">
        <v>1198</v>
      </c>
      <c r="C647" s="17"/>
      <c r="D647" s="23"/>
      <c r="E647" s="30"/>
      <c r="F647" s="30"/>
    </row>
    <row r="648" spans="1:7" x14ac:dyDescent="0.25">
      <c r="A648" s="42"/>
      <c r="B648" s="44" t="s">
        <v>9</v>
      </c>
      <c r="C648" s="19"/>
      <c r="D648" s="26"/>
      <c r="E648" s="32"/>
      <c r="F648" s="32"/>
    </row>
    <row r="649" spans="1:7" ht="60" x14ac:dyDescent="0.25">
      <c r="A649" s="43"/>
      <c r="B649" s="37" t="s">
        <v>1201</v>
      </c>
      <c r="C649" s="18"/>
      <c r="D649" s="24" t="s">
        <v>9</v>
      </c>
      <c r="E649" s="31"/>
      <c r="F649" s="31"/>
    </row>
    <row r="650" spans="1:7" ht="30" x14ac:dyDescent="0.25">
      <c r="A650" s="43"/>
      <c r="B650" s="37" t="s">
        <v>1202</v>
      </c>
      <c r="C650" s="18"/>
      <c r="D650" s="24"/>
      <c r="E650" s="31"/>
      <c r="F650" s="31"/>
    </row>
    <row r="651" spans="1:7" x14ac:dyDescent="0.25">
      <c r="A651" s="42"/>
      <c r="B651" s="44" t="s">
        <v>1200</v>
      </c>
      <c r="C651" s="19"/>
      <c r="D651" s="26"/>
      <c r="E651" s="32"/>
      <c r="F651" s="32"/>
    </row>
    <row r="652" spans="1:7" x14ac:dyDescent="0.25">
      <c r="A652" s="43"/>
      <c r="B652" s="37" t="s">
        <v>1204</v>
      </c>
      <c r="C652" s="18"/>
      <c r="D652" s="24"/>
      <c r="E652" s="31"/>
      <c r="F652" s="31"/>
    </row>
    <row r="653" spans="1:7" x14ac:dyDescent="0.25">
      <c r="A653" s="43" t="s">
        <v>939</v>
      </c>
      <c r="B653" s="37" t="s">
        <v>1210</v>
      </c>
      <c r="C653" s="18">
        <v>1.25</v>
      </c>
      <c r="D653" s="24" t="s">
        <v>1205</v>
      </c>
      <c r="E653" s="31"/>
      <c r="F653" s="31">
        <f>C653*E653</f>
        <v>0</v>
      </c>
    </row>
    <row r="654" spans="1:7" x14ac:dyDescent="0.25">
      <c r="A654" s="43" t="s">
        <v>940</v>
      </c>
      <c r="B654" s="37" t="s">
        <v>1211</v>
      </c>
      <c r="C654" s="18">
        <v>3.56</v>
      </c>
      <c r="D654" s="24" t="s">
        <v>1205</v>
      </c>
      <c r="E654" s="31"/>
      <c r="F654" s="31">
        <f>C654*E654</f>
        <v>0</v>
      </c>
    </row>
    <row r="655" spans="1:7" ht="30" x14ac:dyDescent="0.25">
      <c r="A655" s="43" t="s">
        <v>941</v>
      </c>
      <c r="B655" s="37" t="s">
        <v>1212</v>
      </c>
      <c r="C655" s="18">
        <v>10</v>
      </c>
      <c r="D655" s="24" t="s">
        <v>521</v>
      </c>
      <c r="E655" s="31"/>
      <c r="F655" s="31">
        <f>C655*E655</f>
        <v>0</v>
      </c>
    </row>
    <row r="656" spans="1:7" x14ac:dyDescent="0.25">
      <c r="A656" s="42"/>
      <c r="B656" s="44" t="s">
        <v>1199</v>
      </c>
      <c r="C656" s="19"/>
      <c r="D656" s="26"/>
      <c r="E656" s="32"/>
      <c r="F656" s="32"/>
    </row>
    <row r="657" spans="1:7" x14ac:dyDescent="0.25">
      <c r="A657" s="43"/>
      <c r="B657" s="37" t="s">
        <v>1213</v>
      </c>
      <c r="C657" s="18"/>
      <c r="D657" s="24"/>
      <c r="E657" s="31"/>
      <c r="F657" s="31"/>
    </row>
    <row r="658" spans="1:7" x14ac:dyDescent="0.25">
      <c r="A658" s="43" t="s">
        <v>1122</v>
      </c>
      <c r="B658" s="37" t="s">
        <v>1214</v>
      </c>
      <c r="C658" s="18">
        <v>0.56000000000000005</v>
      </c>
      <c r="D658" s="24" t="s">
        <v>1205</v>
      </c>
      <c r="E658" s="31"/>
      <c r="F658" s="31">
        <f>C658*E658</f>
        <v>0</v>
      </c>
    </row>
    <row r="659" spans="1:7" s="112" customFormat="1" x14ac:dyDescent="0.25">
      <c r="A659" s="121"/>
      <c r="B659" s="122" t="s">
        <v>526</v>
      </c>
      <c r="C659" s="123"/>
      <c r="D659" s="124"/>
      <c r="E659" s="125"/>
      <c r="F659" s="125"/>
      <c r="G659" s="13"/>
    </row>
    <row r="660" spans="1:7" ht="45" x14ac:dyDescent="0.25">
      <c r="A660" s="43" t="s">
        <v>1248</v>
      </c>
      <c r="B660" s="37" t="s">
        <v>1218</v>
      </c>
      <c r="C660" s="18">
        <v>12</v>
      </c>
      <c r="D660" s="24" t="s">
        <v>521</v>
      </c>
      <c r="E660" s="31"/>
      <c r="F660" s="31">
        <f t="shared" ref="F660:F665" si="39">C660*E660</f>
        <v>0</v>
      </c>
    </row>
    <row r="661" spans="1:7" ht="120" x14ac:dyDescent="0.25">
      <c r="A661" s="43" t="s">
        <v>1249</v>
      </c>
      <c r="B661" s="37" t="s">
        <v>1217</v>
      </c>
      <c r="C661" s="18">
        <v>10</v>
      </c>
      <c r="D661" s="24" t="s">
        <v>521</v>
      </c>
      <c r="E661" s="31"/>
      <c r="F661" s="31">
        <f t="shared" si="39"/>
        <v>0</v>
      </c>
    </row>
    <row r="662" spans="1:7" ht="45" x14ac:dyDescent="0.25">
      <c r="A662" s="43" t="s">
        <v>1250</v>
      </c>
      <c r="B662" s="37" t="s">
        <v>1219</v>
      </c>
      <c r="C662" s="18">
        <f>7*10</f>
        <v>70</v>
      </c>
      <c r="D662" s="24" t="s">
        <v>521</v>
      </c>
      <c r="E662" s="31"/>
      <c r="F662" s="31">
        <f t="shared" si="39"/>
        <v>0</v>
      </c>
    </row>
    <row r="663" spans="1:7" ht="30" x14ac:dyDescent="0.25">
      <c r="A663" s="43" t="s">
        <v>1251</v>
      </c>
      <c r="B663" s="37" t="s">
        <v>1216</v>
      </c>
      <c r="C663" s="18">
        <v>2</v>
      </c>
      <c r="D663" s="24" t="s">
        <v>521</v>
      </c>
      <c r="E663" s="31"/>
      <c r="F663" s="31">
        <f t="shared" si="39"/>
        <v>0</v>
      </c>
    </row>
    <row r="664" spans="1:7" ht="45" x14ac:dyDescent="0.25">
      <c r="A664" s="43" t="s">
        <v>1252</v>
      </c>
      <c r="B664" s="37" t="s">
        <v>1215</v>
      </c>
      <c r="C664" s="18">
        <v>1</v>
      </c>
      <c r="D664" s="24" t="s">
        <v>22</v>
      </c>
      <c r="E664" s="31"/>
      <c r="F664" s="31">
        <f t="shared" si="39"/>
        <v>0</v>
      </c>
    </row>
    <row r="665" spans="1:7" ht="45" x14ac:dyDescent="0.25">
      <c r="A665" s="43" t="s">
        <v>1253</v>
      </c>
      <c r="B665" s="37" t="s">
        <v>1220</v>
      </c>
      <c r="C665" s="18">
        <v>12</v>
      </c>
      <c r="D665" s="24" t="s">
        <v>521</v>
      </c>
      <c r="E665" s="31"/>
      <c r="F665" s="31">
        <f t="shared" si="39"/>
        <v>0</v>
      </c>
    </row>
    <row r="666" spans="1:7" x14ac:dyDescent="0.25">
      <c r="A666" s="42"/>
      <c r="B666" s="44" t="s">
        <v>1221</v>
      </c>
      <c r="C666" s="19"/>
      <c r="D666" s="26"/>
      <c r="E666" s="32"/>
      <c r="F666" s="32"/>
    </row>
    <row r="667" spans="1:7" ht="30" x14ac:dyDescent="0.25">
      <c r="A667" s="43"/>
      <c r="B667" s="37" t="s">
        <v>1222</v>
      </c>
      <c r="C667" s="18"/>
      <c r="D667" s="24"/>
      <c r="E667" s="31"/>
      <c r="F667" s="31"/>
    </row>
    <row r="668" spans="1:7" x14ac:dyDescent="0.25">
      <c r="A668" s="43" t="s">
        <v>1254</v>
      </c>
      <c r="B668" s="37" t="s">
        <v>1223</v>
      </c>
      <c r="C668" s="18">
        <v>1</v>
      </c>
      <c r="D668" s="24" t="s">
        <v>22</v>
      </c>
      <c r="E668" s="31"/>
      <c r="F668" s="31">
        <f>C668*E668</f>
        <v>0</v>
      </c>
    </row>
    <row r="669" spans="1:7" ht="30" x14ac:dyDescent="0.25">
      <c r="A669" s="43"/>
      <c r="B669" s="37" t="s">
        <v>1224</v>
      </c>
      <c r="C669" s="18"/>
      <c r="D669" s="24"/>
      <c r="E669" s="31"/>
      <c r="F669" s="31"/>
    </row>
    <row r="670" spans="1:7" x14ac:dyDescent="0.25">
      <c r="A670" s="43" t="s">
        <v>1255</v>
      </c>
      <c r="B670" s="37" t="s">
        <v>1225</v>
      </c>
      <c r="C670" s="18">
        <v>1</v>
      </c>
      <c r="D670" s="24" t="s">
        <v>22</v>
      </c>
      <c r="E670" s="31"/>
      <c r="F670" s="31">
        <f>C670*E670</f>
        <v>0</v>
      </c>
    </row>
    <row r="671" spans="1:7" x14ac:dyDescent="0.25">
      <c r="A671" s="42"/>
      <c r="B671" s="44" t="s">
        <v>1226</v>
      </c>
      <c r="C671" s="19"/>
      <c r="D671" s="26"/>
      <c r="E671" s="32"/>
      <c r="F671" s="32"/>
    </row>
    <row r="672" spans="1:7" ht="30" x14ac:dyDescent="0.25">
      <c r="A672" s="43"/>
      <c r="B672" s="37" t="s">
        <v>1227</v>
      </c>
      <c r="C672" s="18"/>
      <c r="D672" s="24"/>
      <c r="E672" s="31"/>
      <c r="F672" s="31"/>
    </row>
    <row r="673" spans="1:6" x14ac:dyDescent="0.25">
      <c r="A673" s="43" t="s">
        <v>1256</v>
      </c>
      <c r="B673" s="37" t="s">
        <v>1200</v>
      </c>
      <c r="C673" s="18">
        <v>4.8099999999999996</v>
      </c>
      <c r="D673" s="24" t="s">
        <v>1205</v>
      </c>
      <c r="E673" s="31"/>
      <c r="F673" s="31">
        <f>C673*E673</f>
        <v>0</v>
      </c>
    </row>
    <row r="674" spans="1:6" x14ac:dyDescent="0.25">
      <c r="A674" s="43" t="s">
        <v>1257</v>
      </c>
      <c r="B674" s="37" t="s">
        <v>1199</v>
      </c>
      <c r="C674" s="18">
        <v>0.56000000000000005</v>
      </c>
      <c r="D674" s="24" t="s">
        <v>1205</v>
      </c>
      <c r="E674" s="31"/>
      <c r="F674" s="31">
        <f>C674*E674</f>
        <v>0</v>
      </c>
    </row>
    <row r="675" spans="1:6" ht="60" x14ac:dyDescent="0.25">
      <c r="A675" s="43"/>
      <c r="B675" s="37" t="s">
        <v>1228</v>
      </c>
      <c r="C675" s="18"/>
      <c r="D675" s="24"/>
      <c r="E675" s="31"/>
      <c r="F675" s="31"/>
    </row>
    <row r="676" spans="1:6" x14ac:dyDescent="0.25">
      <c r="A676" s="43" t="s">
        <v>1258</v>
      </c>
      <c r="B676" s="37" t="s">
        <v>1200</v>
      </c>
      <c r="C676" s="18">
        <v>4.8099999999999996</v>
      </c>
      <c r="D676" s="24" t="s">
        <v>1205</v>
      </c>
      <c r="E676" s="31"/>
      <c r="F676" s="31">
        <f>C676*E676</f>
        <v>0</v>
      </c>
    </row>
    <row r="677" spans="1:6" x14ac:dyDescent="0.25">
      <c r="A677" s="43" t="s">
        <v>1259</v>
      </c>
      <c r="B677" s="37" t="s">
        <v>1199</v>
      </c>
      <c r="C677" s="18">
        <v>0.56000000000000005</v>
      </c>
      <c r="D677" s="24" t="s">
        <v>1205</v>
      </c>
      <c r="E677" s="31"/>
      <c r="F677" s="31">
        <f>C677*E677</f>
        <v>0</v>
      </c>
    </row>
    <row r="678" spans="1:6" ht="15.75" x14ac:dyDescent="0.25">
      <c r="A678" s="39"/>
      <c r="B678" s="34" t="s">
        <v>532</v>
      </c>
      <c r="C678" s="16"/>
      <c r="D678" s="22"/>
      <c r="E678" s="29"/>
      <c r="F678" s="29"/>
    </row>
    <row r="679" spans="1:6" ht="75" x14ac:dyDescent="0.25">
      <c r="A679" s="43" t="s">
        <v>1336</v>
      </c>
      <c r="B679" s="37" t="s">
        <v>533</v>
      </c>
      <c r="C679" s="18">
        <f>(1)*(1)*(1)*(1)*(1 + (0))</f>
        <v>1</v>
      </c>
      <c r="D679" s="24" t="s">
        <v>22</v>
      </c>
      <c r="E679" s="31"/>
      <c r="F679" s="31">
        <f>C679*E679</f>
        <v>0</v>
      </c>
    </row>
    <row r="680" spans="1:6" x14ac:dyDescent="0.25">
      <c r="A680" s="43"/>
      <c r="B680" s="37" t="s">
        <v>895</v>
      </c>
      <c r="C680" s="18"/>
      <c r="D680" s="24"/>
      <c r="E680" s="31"/>
      <c r="F680" s="31"/>
    </row>
    <row r="681" spans="1:6" x14ac:dyDescent="0.25">
      <c r="A681" s="43"/>
      <c r="B681" s="37" t="s">
        <v>895</v>
      </c>
      <c r="C681" s="18"/>
      <c r="D681" s="24"/>
      <c r="E681" s="31"/>
      <c r="F681" s="31"/>
    </row>
    <row r="682" spans="1:6" x14ac:dyDescent="0.25">
      <c r="A682" s="43"/>
      <c r="B682" s="37" t="s">
        <v>895</v>
      </c>
      <c r="C682" s="18"/>
      <c r="D682" s="24"/>
      <c r="E682" s="31"/>
      <c r="F682" s="31"/>
    </row>
    <row r="683" spans="1:6" ht="18.75" x14ac:dyDescent="0.25">
      <c r="A683" s="20"/>
      <c r="B683" s="131" t="s">
        <v>1324</v>
      </c>
      <c r="C683" s="131"/>
      <c r="D683" s="131"/>
      <c r="E683" s="131"/>
      <c r="F683" s="33">
        <f>SUM(F629:F682)</f>
        <v>0</v>
      </c>
    </row>
    <row r="684" spans="1:6" ht="18.75" x14ac:dyDescent="0.25">
      <c r="A684" s="7" t="s">
        <v>944</v>
      </c>
      <c r="B684" s="8" t="s">
        <v>545</v>
      </c>
      <c r="C684" s="9"/>
      <c r="D684" s="14"/>
      <c r="E684" s="10"/>
      <c r="F684" s="10"/>
    </row>
    <row r="685" spans="1:6" ht="15.75" x14ac:dyDescent="0.25">
      <c r="A685" s="39"/>
      <c r="B685" s="34" t="s">
        <v>496</v>
      </c>
      <c r="C685" s="16"/>
      <c r="D685" s="22"/>
      <c r="E685" s="29"/>
      <c r="F685" s="29"/>
    </row>
    <row r="686" spans="1:6" ht="30" x14ac:dyDescent="0.25">
      <c r="A686" s="43"/>
      <c r="B686" s="37" t="s">
        <v>546</v>
      </c>
      <c r="C686" s="18"/>
      <c r="D686" s="24" t="s">
        <v>9</v>
      </c>
      <c r="E686" s="31"/>
      <c r="F686" s="31"/>
    </row>
    <row r="687" spans="1:6" ht="30" x14ac:dyDescent="0.25">
      <c r="A687" s="43"/>
      <c r="B687" s="37" t="s">
        <v>497</v>
      </c>
      <c r="C687" s="18"/>
      <c r="D687" s="24" t="s">
        <v>9</v>
      </c>
      <c r="E687" s="31"/>
      <c r="F687" s="31"/>
    </row>
    <row r="688" spans="1:6" ht="45" x14ac:dyDescent="0.25">
      <c r="A688" s="43"/>
      <c r="B688" s="37" t="s">
        <v>536</v>
      </c>
      <c r="C688" s="18"/>
      <c r="D688" s="24" t="s">
        <v>9</v>
      </c>
      <c r="E688" s="31"/>
      <c r="F688" s="31"/>
    </row>
    <row r="689" spans="1:6" ht="30" x14ac:dyDescent="0.25">
      <c r="A689" s="43"/>
      <c r="B689" s="37" t="s">
        <v>537</v>
      </c>
      <c r="C689" s="18"/>
      <c r="D689" s="24" t="s">
        <v>9</v>
      </c>
      <c r="E689" s="31"/>
      <c r="F689" s="31"/>
    </row>
    <row r="690" spans="1:6" x14ac:dyDescent="0.25">
      <c r="A690" s="43"/>
      <c r="B690" s="37" t="s">
        <v>538</v>
      </c>
      <c r="C690" s="18"/>
      <c r="D690" s="24" t="s">
        <v>9</v>
      </c>
      <c r="E690" s="31"/>
      <c r="F690" s="31"/>
    </row>
    <row r="691" spans="1:6" ht="45" x14ac:dyDescent="0.25">
      <c r="A691" s="43"/>
      <c r="B691" s="37" t="s">
        <v>547</v>
      </c>
      <c r="C691" s="18"/>
      <c r="D691" s="24" t="s">
        <v>9</v>
      </c>
      <c r="E691" s="31"/>
      <c r="F691" s="31"/>
    </row>
    <row r="692" spans="1:6" ht="30" x14ac:dyDescent="0.25">
      <c r="A692" s="43"/>
      <c r="B692" s="37" t="s">
        <v>504</v>
      </c>
      <c r="C692" s="18"/>
      <c r="D692" s="24" t="s">
        <v>9</v>
      </c>
      <c r="E692" s="31"/>
      <c r="F692" s="31"/>
    </row>
    <row r="693" spans="1:6" ht="30" x14ac:dyDescent="0.25">
      <c r="A693" s="43" t="s">
        <v>947</v>
      </c>
      <c r="B693" s="37" t="s">
        <v>500</v>
      </c>
      <c r="C693" s="18">
        <f>(1)*(1)*(1)*(1)*(1 + (0))</f>
        <v>1</v>
      </c>
      <c r="D693" s="24" t="s">
        <v>22</v>
      </c>
      <c r="E693" s="31"/>
      <c r="F693" s="31">
        <f>C693*E693</f>
        <v>0</v>
      </c>
    </row>
    <row r="694" spans="1:6" ht="45" x14ac:dyDescent="0.25">
      <c r="A694" s="43"/>
      <c r="B694" s="37" t="s">
        <v>548</v>
      </c>
      <c r="C694" s="18"/>
      <c r="D694" s="24" t="s">
        <v>9</v>
      </c>
      <c r="E694" s="31"/>
      <c r="F694" s="31"/>
    </row>
    <row r="695" spans="1:6" ht="45" x14ac:dyDescent="0.25">
      <c r="A695" s="43" t="s">
        <v>948</v>
      </c>
      <c r="B695" s="37" t="s">
        <v>549</v>
      </c>
      <c r="C695" s="18">
        <f>(1)*(1)*(1)*(1)*(1 + (0))</f>
        <v>1</v>
      </c>
      <c r="D695" s="24" t="s">
        <v>22</v>
      </c>
      <c r="E695" s="31"/>
      <c r="F695" s="31">
        <f>C695*E695</f>
        <v>0</v>
      </c>
    </row>
    <row r="696" spans="1:6" ht="15.75" x14ac:dyDescent="0.25">
      <c r="A696" s="39"/>
      <c r="B696" s="34" t="s">
        <v>568</v>
      </c>
      <c r="C696" s="16"/>
      <c r="D696" s="22"/>
      <c r="E696" s="29"/>
      <c r="F696" s="29"/>
    </row>
    <row r="697" spans="1:6" x14ac:dyDescent="0.25">
      <c r="A697" s="40"/>
      <c r="B697" s="35" t="s">
        <v>569</v>
      </c>
      <c r="C697" s="17"/>
      <c r="D697" s="23"/>
      <c r="E697" s="30"/>
      <c r="F697" s="30"/>
    </row>
    <row r="698" spans="1:6" x14ac:dyDescent="0.25">
      <c r="A698" s="42"/>
      <c r="B698" s="44" t="s">
        <v>1119</v>
      </c>
      <c r="C698" s="86"/>
      <c r="D698" s="87"/>
      <c r="E698" s="88"/>
      <c r="F698" s="88"/>
    </row>
    <row r="699" spans="1:6" ht="30" x14ac:dyDescent="0.25">
      <c r="A699" s="43"/>
      <c r="B699" s="37" t="s">
        <v>1120</v>
      </c>
      <c r="C699" s="18"/>
      <c r="D699" s="24"/>
      <c r="E699" s="31"/>
      <c r="F699" s="31"/>
    </row>
    <row r="700" spans="1:6" x14ac:dyDescent="0.25">
      <c r="A700" s="43" t="s">
        <v>949</v>
      </c>
      <c r="B700" s="37" t="s">
        <v>1121</v>
      </c>
      <c r="C700" s="18">
        <v>25</v>
      </c>
      <c r="D700" s="24" t="s">
        <v>523</v>
      </c>
      <c r="E700" s="31"/>
      <c r="F700" s="31">
        <f>C700*E700</f>
        <v>0</v>
      </c>
    </row>
    <row r="701" spans="1:6" ht="15.75" x14ac:dyDescent="0.25">
      <c r="A701" s="39"/>
      <c r="B701" s="59" t="s">
        <v>550</v>
      </c>
      <c r="C701" s="16"/>
      <c r="D701" s="22"/>
      <c r="E701" s="29"/>
      <c r="F701" s="29"/>
    </row>
    <row r="702" spans="1:6" x14ac:dyDescent="0.25">
      <c r="A702" s="40"/>
      <c r="B702" s="49" t="s">
        <v>551</v>
      </c>
      <c r="C702" s="17"/>
      <c r="D702" s="23"/>
      <c r="E702" s="30"/>
      <c r="F702" s="30"/>
    </row>
    <row r="703" spans="1:6" x14ac:dyDescent="0.25">
      <c r="A703" s="42"/>
      <c r="B703" s="36" t="s">
        <v>552</v>
      </c>
      <c r="C703" s="19"/>
      <c r="D703" s="26"/>
      <c r="E703" s="32"/>
      <c r="F703" s="32"/>
    </row>
    <row r="704" spans="1:6" ht="90" x14ac:dyDescent="0.25">
      <c r="A704" s="43"/>
      <c r="B704" s="37" t="s">
        <v>553</v>
      </c>
      <c r="C704" s="18"/>
      <c r="D704" s="24"/>
      <c r="E704" s="31"/>
      <c r="F704" s="31"/>
    </row>
    <row r="705" spans="1:6" x14ac:dyDescent="0.25">
      <c r="A705" s="43" t="s">
        <v>950</v>
      </c>
      <c r="B705" s="38" t="s">
        <v>934</v>
      </c>
      <c r="C705" s="18">
        <v>1</v>
      </c>
      <c r="D705" s="24" t="s">
        <v>521</v>
      </c>
      <c r="E705" s="31"/>
      <c r="F705" s="31">
        <f>C705*E705</f>
        <v>0</v>
      </c>
    </row>
    <row r="706" spans="1:6" x14ac:dyDescent="0.25">
      <c r="A706" s="43"/>
      <c r="B706" s="37" t="s">
        <v>554</v>
      </c>
      <c r="C706" s="18"/>
      <c r="D706" s="24"/>
      <c r="E706" s="31"/>
      <c r="F706" s="31"/>
    </row>
    <row r="707" spans="1:6" ht="30" x14ac:dyDescent="0.25">
      <c r="A707" s="43" t="s">
        <v>951</v>
      </c>
      <c r="B707" s="37" t="s">
        <v>555</v>
      </c>
      <c r="C707" s="18">
        <v>1</v>
      </c>
      <c r="D707" s="24" t="s">
        <v>521</v>
      </c>
      <c r="E707" s="31"/>
      <c r="F707" s="31">
        <f t="shared" ref="F707:F712" si="40">C707*E707</f>
        <v>0</v>
      </c>
    </row>
    <row r="708" spans="1:6" x14ac:dyDescent="0.25">
      <c r="A708" s="42"/>
      <c r="B708" s="46" t="s">
        <v>936</v>
      </c>
      <c r="C708" s="19"/>
      <c r="D708" s="26"/>
      <c r="E708" s="32"/>
      <c r="F708" s="31"/>
    </row>
    <row r="709" spans="1:6" ht="75" x14ac:dyDescent="0.25">
      <c r="A709" s="43"/>
      <c r="B709" s="38" t="s">
        <v>937</v>
      </c>
      <c r="C709" s="18"/>
      <c r="D709" s="24"/>
      <c r="E709" s="31"/>
      <c r="F709" s="31"/>
    </row>
    <row r="710" spans="1:6" x14ac:dyDescent="0.25">
      <c r="A710" s="43" t="s">
        <v>952</v>
      </c>
      <c r="B710" s="37" t="s">
        <v>1319</v>
      </c>
      <c r="C710" s="18">
        <v>14</v>
      </c>
      <c r="D710" s="24" t="s">
        <v>521</v>
      </c>
      <c r="E710" s="31"/>
      <c r="F710" s="31">
        <f t="shared" si="40"/>
        <v>0</v>
      </c>
    </row>
    <row r="711" spans="1:6" x14ac:dyDescent="0.25">
      <c r="A711" s="43"/>
      <c r="B711" s="37" t="s">
        <v>1180</v>
      </c>
      <c r="C711" s="18"/>
      <c r="D711" s="24"/>
      <c r="E711" s="31"/>
      <c r="F711" s="31"/>
    </row>
    <row r="712" spans="1:6" x14ac:dyDescent="0.25">
      <c r="A712" s="43" t="s">
        <v>953</v>
      </c>
      <c r="B712" s="37" t="s">
        <v>1181</v>
      </c>
      <c r="C712" s="18">
        <v>14</v>
      </c>
      <c r="D712" s="24" t="s">
        <v>521</v>
      </c>
      <c r="E712" s="31"/>
      <c r="F712" s="31">
        <f t="shared" si="40"/>
        <v>0</v>
      </c>
    </row>
    <row r="713" spans="1:6" ht="15.75" x14ac:dyDescent="0.25">
      <c r="A713" s="39"/>
      <c r="B713" s="34" t="s">
        <v>556</v>
      </c>
      <c r="C713" s="16"/>
      <c r="D713" s="22"/>
      <c r="E713" s="29"/>
      <c r="F713" s="29"/>
    </row>
    <row r="714" spans="1:6" x14ac:dyDescent="0.25">
      <c r="A714" s="40"/>
      <c r="B714" s="35" t="s">
        <v>557</v>
      </c>
      <c r="C714" s="17"/>
      <c r="D714" s="23"/>
      <c r="E714" s="30"/>
      <c r="F714" s="30"/>
    </row>
    <row r="715" spans="1:6" x14ac:dyDescent="0.25">
      <c r="A715" s="42"/>
      <c r="B715" s="36" t="s">
        <v>558</v>
      </c>
      <c r="C715" s="19"/>
      <c r="D715" s="26"/>
      <c r="E715" s="32"/>
      <c r="F715" s="32"/>
    </row>
    <row r="716" spans="1:6" ht="45" x14ac:dyDescent="0.25">
      <c r="A716" s="43"/>
      <c r="B716" s="37" t="s">
        <v>559</v>
      </c>
      <c r="C716" s="18"/>
      <c r="D716" s="24"/>
      <c r="E716" s="31"/>
      <c r="F716" s="31"/>
    </row>
    <row r="717" spans="1:6" x14ac:dyDescent="0.25">
      <c r="A717" s="43" t="s">
        <v>954</v>
      </c>
      <c r="B717" s="37" t="s">
        <v>560</v>
      </c>
      <c r="C717" s="18">
        <v>25</v>
      </c>
      <c r="D717" s="24" t="s">
        <v>523</v>
      </c>
      <c r="E717" s="31"/>
      <c r="F717" s="31">
        <f>C717*E717</f>
        <v>0</v>
      </c>
    </row>
    <row r="718" spans="1:6" ht="15.75" x14ac:dyDescent="0.25">
      <c r="A718" s="39"/>
      <c r="B718" s="59" t="s">
        <v>561</v>
      </c>
      <c r="C718" s="16"/>
      <c r="D718" s="22"/>
      <c r="E718" s="29"/>
      <c r="F718" s="29"/>
    </row>
    <row r="719" spans="1:6" x14ac:dyDescent="0.25">
      <c r="A719" s="40"/>
      <c r="B719" s="35" t="s">
        <v>562</v>
      </c>
      <c r="C719" s="17"/>
      <c r="D719" s="23"/>
      <c r="E719" s="30"/>
      <c r="F719" s="30"/>
    </row>
    <row r="720" spans="1:6" x14ac:dyDescent="0.25">
      <c r="A720" s="42"/>
      <c r="B720" s="36" t="s">
        <v>563</v>
      </c>
      <c r="C720" s="19"/>
      <c r="D720" s="26"/>
      <c r="E720" s="32"/>
      <c r="F720" s="32"/>
    </row>
    <row r="721" spans="1:6" ht="45" x14ac:dyDescent="0.25">
      <c r="A721" s="43"/>
      <c r="B721" s="38" t="s">
        <v>564</v>
      </c>
      <c r="C721" s="18"/>
      <c r="D721" s="24"/>
      <c r="E721" s="31"/>
      <c r="F721" s="31"/>
    </row>
    <row r="722" spans="1:6" x14ac:dyDescent="0.25">
      <c r="A722" s="43" t="s">
        <v>955</v>
      </c>
      <c r="B722" s="38" t="s">
        <v>565</v>
      </c>
      <c r="C722" s="18">
        <v>7</v>
      </c>
      <c r="D722" s="24" t="s">
        <v>523</v>
      </c>
      <c r="E722" s="31"/>
      <c r="F722" s="31">
        <f>C722*E722</f>
        <v>0</v>
      </c>
    </row>
    <row r="723" spans="1:6" x14ac:dyDescent="0.25">
      <c r="A723" s="43" t="s">
        <v>956</v>
      </c>
      <c r="B723" s="38" t="s">
        <v>942</v>
      </c>
      <c r="C723" s="18">
        <v>83</v>
      </c>
      <c r="D723" s="24" t="s">
        <v>523</v>
      </c>
      <c r="E723" s="31"/>
      <c r="F723" s="31">
        <f>C723*E723</f>
        <v>0</v>
      </c>
    </row>
    <row r="724" spans="1:6" ht="15.75" x14ac:dyDescent="0.25">
      <c r="A724" s="39"/>
      <c r="B724" s="34" t="s">
        <v>532</v>
      </c>
      <c r="C724" s="16"/>
      <c r="D724" s="22"/>
      <c r="E724" s="29"/>
      <c r="F724" s="29"/>
    </row>
    <row r="725" spans="1:6" ht="75" x14ac:dyDescent="0.25">
      <c r="A725" s="43" t="s">
        <v>957</v>
      </c>
      <c r="B725" s="37" t="s">
        <v>533</v>
      </c>
      <c r="C725" s="18">
        <f>(1)*(1)*(1)*(1)*(1 + (0))</f>
        <v>1</v>
      </c>
      <c r="D725" s="24" t="s">
        <v>22</v>
      </c>
      <c r="E725" s="31"/>
      <c r="F725" s="31">
        <f>C725*E725</f>
        <v>0</v>
      </c>
    </row>
    <row r="726" spans="1:6" x14ac:dyDescent="0.25">
      <c r="A726" s="43"/>
      <c r="B726" s="37" t="s">
        <v>895</v>
      </c>
      <c r="C726" s="18"/>
      <c r="D726" s="24"/>
      <c r="E726" s="31"/>
      <c r="F726" s="31"/>
    </row>
    <row r="727" spans="1:6" x14ac:dyDescent="0.25">
      <c r="A727" s="43"/>
      <c r="B727" s="37" t="s">
        <v>895</v>
      </c>
      <c r="C727" s="18"/>
      <c r="D727" s="24"/>
      <c r="E727" s="31"/>
      <c r="F727" s="31"/>
    </row>
    <row r="728" spans="1:6" x14ac:dyDescent="0.25">
      <c r="A728" s="43"/>
      <c r="B728" s="37" t="s">
        <v>895</v>
      </c>
      <c r="C728" s="18"/>
      <c r="D728" s="24"/>
      <c r="E728" s="31"/>
      <c r="F728" s="31"/>
    </row>
    <row r="729" spans="1:6" ht="18.75" x14ac:dyDescent="0.25">
      <c r="A729" s="20"/>
      <c r="B729" s="131" t="s">
        <v>943</v>
      </c>
      <c r="C729" s="131"/>
      <c r="D729" s="131"/>
      <c r="E729" s="131"/>
      <c r="F729" s="33">
        <f>SUM(F686:F728)</f>
        <v>0</v>
      </c>
    </row>
    <row r="730" spans="1:6" ht="18.75" x14ac:dyDescent="0.25">
      <c r="A730" s="7" t="s">
        <v>946</v>
      </c>
      <c r="B730" s="8" t="s">
        <v>566</v>
      </c>
      <c r="C730" s="9"/>
      <c r="D730" s="14"/>
      <c r="E730" s="10"/>
      <c r="F730" s="10"/>
    </row>
    <row r="731" spans="1:6" ht="15.75" x14ac:dyDescent="0.25">
      <c r="A731" s="39"/>
      <c r="B731" s="34" t="s">
        <v>496</v>
      </c>
      <c r="C731" s="16"/>
      <c r="D731" s="22"/>
      <c r="E731" s="29"/>
      <c r="F731" s="29"/>
    </row>
    <row r="732" spans="1:6" ht="30" x14ac:dyDescent="0.25">
      <c r="A732" s="43"/>
      <c r="B732" s="37" t="s">
        <v>497</v>
      </c>
      <c r="C732" s="18"/>
      <c r="D732" s="24" t="s">
        <v>9</v>
      </c>
      <c r="E732" s="31"/>
      <c r="F732" s="31"/>
    </row>
    <row r="733" spans="1:6" ht="45" x14ac:dyDescent="0.25">
      <c r="A733" s="43"/>
      <c r="B733" s="37" t="s">
        <v>536</v>
      </c>
      <c r="C733" s="18"/>
      <c r="D733" s="24" t="s">
        <v>9</v>
      </c>
      <c r="E733" s="31"/>
      <c r="F733" s="31"/>
    </row>
    <row r="734" spans="1:6" ht="30" x14ac:dyDescent="0.25">
      <c r="A734" s="43"/>
      <c r="B734" s="37" t="s">
        <v>537</v>
      </c>
      <c r="C734" s="18"/>
      <c r="D734" s="24" t="s">
        <v>9</v>
      </c>
      <c r="E734" s="31"/>
      <c r="F734" s="31"/>
    </row>
    <row r="735" spans="1:6" x14ac:dyDescent="0.25">
      <c r="A735" s="43"/>
      <c r="B735" s="37" t="s">
        <v>538</v>
      </c>
      <c r="C735" s="18"/>
      <c r="D735" s="24" t="s">
        <v>9</v>
      </c>
      <c r="E735" s="31"/>
      <c r="F735" s="31"/>
    </row>
    <row r="736" spans="1:6" ht="45" x14ac:dyDescent="0.25">
      <c r="A736" s="43"/>
      <c r="B736" s="37" t="s">
        <v>547</v>
      </c>
      <c r="C736" s="18"/>
      <c r="D736" s="24" t="s">
        <v>9</v>
      </c>
      <c r="E736" s="31"/>
      <c r="F736" s="31"/>
    </row>
    <row r="737" spans="1:6" ht="30" x14ac:dyDescent="0.25">
      <c r="A737" s="43"/>
      <c r="B737" s="37" t="s">
        <v>504</v>
      </c>
      <c r="C737" s="18"/>
      <c r="D737" s="24" t="s">
        <v>9</v>
      </c>
      <c r="E737" s="31"/>
      <c r="F737" s="31"/>
    </row>
    <row r="738" spans="1:6" ht="30" x14ac:dyDescent="0.25">
      <c r="A738" s="43" t="s">
        <v>959</v>
      </c>
      <c r="B738" s="37" t="s">
        <v>500</v>
      </c>
      <c r="C738" s="18">
        <f>(1)*(1)*(1)*(1)*(1 + (0))</f>
        <v>1</v>
      </c>
      <c r="D738" s="24" t="s">
        <v>22</v>
      </c>
      <c r="E738" s="31"/>
      <c r="F738" s="31">
        <f>C738*E738</f>
        <v>0</v>
      </c>
    </row>
    <row r="739" spans="1:6" ht="45" x14ac:dyDescent="0.25">
      <c r="A739" s="43"/>
      <c r="B739" s="37" t="s">
        <v>548</v>
      </c>
      <c r="C739" s="18"/>
      <c r="D739" s="24" t="s">
        <v>9</v>
      </c>
      <c r="E739" s="31"/>
      <c r="F739" s="31"/>
    </row>
    <row r="740" spans="1:6" ht="30" x14ac:dyDescent="0.25">
      <c r="A740" s="43"/>
      <c r="B740" s="37" t="s">
        <v>567</v>
      </c>
      <c r="C740" s="18"/>
      <c r="D740" s="24" t="s">
        <v>9</v>
      </c>
      <c r="E740" s="31"/>
      <c r="F740" s="31"/>
    </row>
    <row r="741" spans="1:6" ht="15.75" x14ac:dyDescent="0.25">
      <c r="A741" s="39"/>
      <c r="B741" s="34" t="s">
        <v>568</v>
      </c>
      <c r="C741" s="16"/>
      <c r="D741" s="22"/>
      <c r="E741" s="29"/>
      <c r="F741" s="29"/>
    </row>
    <row r="742" spans="1:6" x14ac:dyDescent="0.25">
      <c r="A742" s="40"/>
      <c r="B742" s="35" t="s">
        <v>569</v>
      </c>
      <c r="C742" s="17"/>
      <c r="D742" s="23"/>
      <c r="E742" s="30"/>
      <c r="F742" s="30"/>
    </row>
    <row r="743" spans="1:6" x14ac:dyDescent="0.25">
      <c r="A743" s="42"/>
      <c r="B743" s="36" t="s">
        <v>570</v>
      </c>
      <c r="C743" s="19"/>
      <c r="D743" s="26"/>
      <c r="E743" s="32"/>
      <c r="F743" s="32"/>
    </row>
    <row r="744" spans="1:6" ht="30" x14ac:dyDescent="0.25">
      <c r="A744" s="43"/>
      <c r="B744" s="37" t="s">
        <v>571</v>
      </c>
      <c r="C744" s="18"/>
      <c r="D744" s="24"/>
      <c r="E744" s="31"/>
      <c r="F744" s="31"/>
    </row>
    <row r="745" spans="1:6" x14ac:dyDescent="0.25">
      <c r="A745" s="43" t="s">
        <v>961</v>
      </c>
      <c r="B745" s="37" t="s">
        <v>1193</v>
      </c>
      <c r="C745" s="18">
        <v>276</v>
      </c>
      <c r="D745" s="24" t="s">
        <v>523</v>
      </c>
      <c r="E745" s="31"/>
      <c r="F745" s="31">
        <f>C745*E745</f>
        <v>0</v>
      </c>
    </row>
    <row r="746" spans="1:6" x14ac:dyDescent="0.25">
      <c r="A746" s="40"/>
      <c r="B746" s="35" t="s">
        <v>551</v>
      </c>
      <c r="C746" s="17"/>
      <c r="D746" s="23"/>
      <c r="E746" s="30"/>
      <c r="F746" s="30"/>
    </row>
    <row r="747" spans="1:6" x14ac:dyDescent="0.25">
      <c r="A747" s="42"/>
      <c r="B747" s="36" t="s">
        <v>572</v>
      </c>
      <c r="C747" s="19"/>
      <c r="D747" s="26"/>
      <c r="E747" s="32"/>
      <c r="F747" s="32"/>
    </row>
    <row r="748" spans="1:6" ht="105" x14ac:dyDescent="0.25">
      <c r="A748" s="43"/>
      <c r="B748" s="37" t="s">
        <v>1123</v>
      </c>
      <c r="C748" s="18"/>
      <c r="D748" s="24"/>
      <c r="E748" s="31"/>
      <c r="F748" s="31"/>
    </row>
    <row r="749" spans="1:6" x14ac:dyDescent="0.25">
      <c r="A749" s="43" t="s">
        <v>962</v>
      </c>
      <c r="B749" s="37" t="s">
        <v>1124</v>
      </c>
      <c r="C749" s="18">
        <v>16</v>
      </c>
      <c r="D749" s="24" t="s">
        <v>521</v>
      </c>
      <c r="E749" s="31"/>
      <c r="F749" s="31">
        <f>C749*E749</f>
        <v>0</v>
      </c>
    </row>
    <row r="750" spans="1:6" x14ac:dyDescent="0.25">
      <c r="A750" s="43" t="s">
        <v>1260</v>
      </c>
      <c r="B750" s="37" t="s">
        <v>1125</v>
      </c>
      <c r="C750" s="18">
        <v>7</v>
      </c>
      <c r="D750" s="24" t="s">
        <v>521</v>
      </c>
      <c r="E750" s="31"/>
      <c r="F750" s="31">
        <f>C750*E750</f>
        <v>0</v>
      </c>
    </row>
    <row r="751" spans="1:6" x14ac:dyDescent="0.25">
      <c r="A751" s="43" t="s">
        <v>1261</v>
      </c>
      <c r="B751" s="37" t="s">
        <v>1126</v>
      </c>
      <c r="C751" s="18">
        <v>2</v>
      </c>
      <c r="D751" s="24" t="s">
        <v>521</v>
      </c>
      <c r="E751" s="31"/>
      <c r="F751" s="31">
        <f>C751*E751</f>
        <v>0</v>
      </c>
    </row>
    <row r="752" spans="1:6" x14ac:dyDescent="0.25">
      <c r="A752" s="40"/>
      <c r="B752" s="35" t="s">
        <v>573</v>
      </c>
      <c r="C752" s="17"/>
      <c r="D752" s="23"/>
      <c r="E752" s="30"/>
      <c r="F752" s="31"/>
    </row>
    <row r="753" spans="1:6" x14ac:dyDescent="0.25">
      <c r="A753" s="42"/>
      <c r="B753" s="36" t="s">
        <v>574</v>
      </c>
      <c r="C753" s="19"/>
      <c r="D753" s="26"/>
      <c r="E753" s="32"/>
      <c r="F753" s="31"/>
    </row>
    <row r="754" spans="1:6" ht="30" x14ac:dyDescent="0.25">
      <c r="A754" s="43"/>
      <c r="B754" s="37" t="s">
        <v>575</v>
      </c>
      <c r="C754" s="18"/>
      <c r="D754" s="24"/>
      <c r="E754" s="31"/>
      <c r="F754" s="31"/>
    </row>
    <row r="755" spans="1:6" x14ac:dyDescent="0.25">
      <c r="A755" s="43" t="s">
        <v>1262</v>
      </c>
      <c r="B755" s="37" t="s">
        <v>576</v>
      </c>
      <c r="C755" s="18">
        <v>25</v>
      </c>
      <c r="D755" s="24" t="s">
        <v>577</v>
      </c>
      <c r="E755" s="31"/>
      <c r="F755" s="31">
        <f t="shared" ref="F755:F760" si="41">C755*E755</f>
        <v>0</v>
      </c>
    </row>
    <row r="756" spans="1:6" x14ac:dyDescent="0.25">
      <c r="A756" s="43" t="s">
        <v>1263</v>
      </c>
      <c r="B756" s="37" t="s">
        <v>578</v>
      </c>
      <c r="C756" s="18">
        <v>25</v>
      </c>
      <c r="D756" s="24" t="s">
        <v>521</v>
      </c>
      <c r="E756" s="31"/>
      <c r="F756" s="31">
        <f t="shared" si="41"/>
        <v>0</v>
      </c>
    </row>
    <row r="757" spans="1:6" x14ac:dyDescent="0.25">
      <c r="A757" s="43" t="s">
        <v>1264</v>
      </c>
      <c r="B757" s="37" t="s">
        <v>579</v>
      </c>
      <c r="C757" s="18">
        <v>81</v>
      </c>
      <c r="D757" s="24" t="s">
        <v>521</v>
      </c>
      <c r="E757" s="31"/>
      <c r="F757" s="31">
        <f t="shared" si="41"/>
        <v>0</v>
      </c>
    </row>
    <row r="758" spans="1:6" x14ac:dyDescent="0.25">
      <c r="A758" s="43" t="s">
        <v>1265</v>
      </c>
      <c r="B758" s="37" t="s">
        <v>580</v>
      </c>
      <c r="C758" s="18">
        <v>27</v>
      </c>
      <c r="D758" s="24" t="s">
        <v>521</v>
      </c>
      <c r="E758" s="31"/>
      <c r="F758" s="31">
        <f t="shared" si="41"/>
        <v>0</v>
      </c>
    </row>
    <row r="759" spans="1:6" x14ac:dyDescent="0.25">
      <c r="A759" s="43" t="s">
        <v>1266</v>
      </c>
      <c r="B759" s="37" t="s">
        <v>581</v>
      </c>
      <c r="C759" s="18">
        <v>27</v>
      </c>
      <c r="D759" s="24" t="s">
        <v>521</v>
      </c>
      <c r="E759" s="31"/>
      <c r="F759" s="31">
        <f t="shared" si="41"/>
        <v>0</v>
      </c>
    </row>
    <row r="760" spans="1:6" ht="54" customHeight="1" x14ac:dyDescent="0.25">
      <c r="A760" s="43" t="s">
        <v>1267</v>
      </c>
      <c r="B760" s="37" t="s">
        <v>582</v>
      </c>
      <c r="C760" s="18">
        <v>27</v>
      </c>
      <c r="D760" s="24" t="s">
        <v>521</v>
      </c>
      <c r="E760" s="31"/>
      <c r="F760" s="31">
        <f t="shared" si="41"/>
        <v>0</v>
      </c>
    </row>
    <row r="761" spans="1:6" ht="15.75" x14ac:dyDescent="0.25">
      <c r="A761" s="39"/>
      <c r="B761" s="34" t="s">
        <v>556</v>
      </c>
      <c r="C761" s="16"/>
      <c r="D761" s="22"/>
      <c r="E761" s="29"/>
      <c r="F761" s="29"/>
    </row>
    <row r="762" spans="1:6" x14ac:dyDescent="0.25">
      <c r="A762" s="40"/>
      <c r="B762" s="35" t="s">
        <v>557</v>
      </c>
      <c r="C762" s="17"/>
      <c r="D762" s="23"/>
      <c r="E762" s="30"/>
      <c r="F762" s="30"/>
    </row>
    <row r="763" spans="1:6" x14ac:dyDescent="0.25">
      <c r="A763" s="42"/>
      <c r="B763" s="36" t="s">
        <v>558</v>
      </c>
      <c r="C763" s="19"/>
      <c r="D763" s="26"/>
      <c r="E763" s="32"/>
      <c r="F763" s="32"/>
    </row>
    <row r="764" spans="1:6" ht="45" x14ac:dyDescent="0.25">
      <c r="A764" s="43"/>
      <c r="B764" s="37" t="s">
        <v>559</v>
      </c>
      <c r="C764" s="18"/>
      <c r="D764" s="24"/>
      <c r="E764" s="31"/>
      <c r="F764" s="31"/>
    </row>
    <row r="765" spans="1:6" x14ac:dyDescent="0.25">
      <c r="A765" s="43" t="s">
        <v>1229</v>
      </c>
      <c r="B765" s="37" t="s">
        <v>583</v>
      </c>
      <c r="C765" s="18">
        <v>276</v>
      </c>
      <c r="D765" s="24" t="s">
        <v>523</v>
      </c>
      <c r="E765" s="31"/>
      <c r="F765" s="31">
        <f>C765*E765</f>
        <v>0</v>
      </c>
    </row>
    <row r="766" spans="1:6" x14ac:dyDescent="0.25">
      <c r="A766" s="43" t="s">
        <v>1231</v>
      </c>
      <c r="B766" s="37" t="s">
        <v>584</v>
      </c>
      <c r="C766" s="18">
        <v>159</v>
      </c>
      <c r="D766" s="24" t="s">
        <v>519</v>
      </c>
      <c r="E766" s="31"/>
      <c r="F766" s="31">
        <f>C766*E766</f>
        <v>0</v>
      </c>
    </row>
    <row r="767" spans="1:6" ht="15.75" x14ac:dyDescent="0.25">
      <c r="A767" s="39"/>
      <c r="B767" s="59" t="s">
        <v>532</v>
      </c>
      <c r="C767" s="16"/>
      <c r="D767" s="22"/>
      <c r="E767" s="29"/>
      <c r="F767" s="29"/>
    </row>
    <row r="768" spans="1:6" ht="75" x14ac:dyDescent="0.25">
      <c r="A768" s="43" t="s">
        <v>1268</v>
      </c>
      <c r="B768" s="38" t="s">
        <v>533</v>
      </c>
      <c r="C768" s="18">
        <f>(1)*(1)*(1)*(1)*(1 + (0))</f>
        <v>1</v>
      </c>
      <c r="D768" s="24" t="s">
        <v>22</v>
      </c>
      <c r="E768" s="31"/>
      <c r="F768" s="31">
        <f>C768*E768</f>
        <v>0</v>
      </c>
    </row>
    <row r="769" spans="1:8" x14ac:dyDescent="0.25">
      <c r="A769" s="43"/>
      <c r="B769" s="38" t="s">
        <v>895</v>
      </c>
      <c r="C769" s="18"/>
      <c r="D769" s="24"/>
      <c r="E769" s="31"/>
      <c r="F769" s="31"/>
    </row>
    <row r="770" spans="1:8" ht="18.75" x14ac:dyDescent="0.25">
      <c r="A770" s="43"/>
      <c r="B770" s="37" t="s">
        <v>895</v>
      </c>
      <c r="C770" s="18"/>
      <c r="D770" s="24"/>
      <c r="E770" s="31"/>
      <c r="F770" s="63"/>
      <c r="G770" s="63"/>
      <c r="H770" s="63"/>
    </row>
    <row r="771" spans="1:8" ht="18.75" x14ac:dyDescent="0.25">
      <c r="A771" s="43"/>
      <c r="B771" s="37" t="s">
        <v>895</v>
      </c>
      <c r="C771" s="18"/>
      <c r="D771" s="24"/>
      <c r="E771" s="31"/>
      <c r="F771" s="63"/>
      <c r="G771" s="63"/>
      <c r="H771" s="63"/>
    </row>
    <row r="772" spans="1:8" ht="18.75" x14ac:dyDescent="0.25">
      <c r="A772" s="20"/>
      <c r="B772" s="131" t="s">
        <v>958</v>
      </c>
      <c r="C772" s="131"/>
      <c r="D772" s="131"/>
      <c r="E772" s="131"/>
      <c r="F772" s="64">
        <f>SUM(F732:F771)</f>
        <v>0</v>
      </c>
      <c r="G772" s="63"/>
      <c r="H772" s="63"/>
    </row>
    <row r="773" spans="1:8" ht="18.75" x14ac:dyDescent="0.25">
      <c r="A773" s="126" t="s">
        <v>963</v>
      </c>
      <c r="B773" s="53" t="s">
        <v>1038</v>
      </c>
      <c r="C773" s="10"/>
      <c r="D773" s="10"/>
      <c r="E773" s="10"/>
      <c r="F773" s="10"/>
    </row>
    <row r="774" spans="1:8" ht="15.75" x14ac:dyDescent="0.25">
      <c r="A774" s="29"/>
      <c r="B774" s="54" t="s">
        <v>496</v>
      </c>
      <c r="C774" s="29"/>
      <c r="D774" s="29"/>
      <c r="E774" s="29"/>
      <c r="F774" s="29"/>
    </row>
    <row r="775" spans="1:8" ht="30" x14ac:dyDescent="0.25">
      <c r="A775" s="58"/>
      <c r="B775" s="55" t="s">
        <v>546</v>
      </c>
      <c r="C775" s="56"/>
      <c r="D775" s="55" t="s">
        <v>9</v>
      </c>
      <c r="E775" s="56"/>
      <c r="F775" s="56"/>
    </row>
    <row r="776" spans="1:8" ht="15.75" x14ac:dyDescent="0.25">
      <c r="A776" s="58"/>
      <c r="B776" s="55" t="s">
        <v>585</v>
      </c>
      <c r="C776" s="56"/>
      <c r="D776" s="55" t="s">
        <v>9</v>
      </c>
      <c r="E776" s="56"/>
      <c r="F776" s="56"/>
    </row>
    <row r="777" spans="1:8" ht="45" x14ac:dyDescent="0.25">
      <c r="A777" s="58"/>
      <c r="B777" s="55" t="s">
        <v>586</v>
      </c>
      <c r="C777" s="56"/>
      <c r="D777" s="55" t="s">
        <v>9</v>
      </c>
      <c r="E777" s="56"/>
      <c r="F777" s="56"/>
    </row>
    <row r="778" spans="1:8" ht="45" x14ac:dyDescent="0.25">
      <c r="A778" s="58"/>
      <c r="B778" s="55" t="s">
        <v>536</v>
      </c>
      <c r="C778" s="56"/>
      <c r="D778" s="55" t="s">
        <v>9</v>
      </c>
      <c r="E778" s="56"/>
      <c r="F778" s="56"/>
    </row>
    <row r="779" spans="1:8" ht="15.75" x14ac:dyDescent="0.25">
      <c r="A779" s="58"/>
      <c r="B779" s="55" t="s">
        <v>538</v>
      </c>
      <c r="C779" s="56"/>
      <c r="D779" s="55" t="s">
        <v>9</v>
      </c>
      <c r="E779" s="56"/>
      <c r="F779" s="56"/>
    </row>
    <row r="780" spans="1:8" ht="15.75" x14ac:dyDescent="0.25">
      <c r="A780" s="29"/>
      <c r="B780" s="54" t="s">
        <v>550</v>
      </c>
      <c r="C780" s="29"/>
      <c r="D780" s="29"/>
      <c r="E780" s="29"/>
      <c r="F780" s="29"/>
    </row>
    <row r="781" spans="1:8" ht="15.75" x14ac:dyDescent="0.25">
      <c r="A781" s="58"/>
      <c r="B781" s="57" t="s">
        <v>551</v>
      </c>
      <c r="C781" s="56"/>
      <c r="D781" s="55"/>
      <c r="E781" s="56"/>
      <c r="F781" s="56"/>
    </row>
    <row r="782" spans="1:8" ht="15.75" x14ac:dyDescent="0.25">
      <c r="A782" s="58"/>
      <c r="B782" s="89" t="s">
        <v>1129</v>
      </c>
      <c r="C782" s="56"/>
      <c r="D782" s="55"/>
      <c r="E782" s="56"/>
      <c r="F782" s="56"/>
    </row>
    <row r="783" spans="1:8" ht="45" x14ac:dyDescent="0.25">
      <c r="A783" s="58"/>
      <c r="B783" s="90" t="s">
        <v>1333</v>
      </c>
      <c r="C783" s="56"/>
      <c r="D783" s="55"/>
      <c r="E783" s="56"/>
      <c r="F783" s="56"/>
    </row>
    <row r="784" spans="1:8" x14ac:dyDescent="0.25">
      <c r="A784" s="127" t="s">
        <v>1269</v>
      </c>
      <c r="B784" s="51" t="s">
        <v>1334</v>
      </c>
      <c r="C784" s="61">
        <v>1</v>
      </c>
      <c r="D784" s="55" t="s">
        <v>521</v>
      </c>
      <c r="E784" s="56"/>
      <c r="F784" s="56">
        <f>C784*E784</f>
        <v>0</v>
      </c>
    </row>
    <row r="785" spans="1:6" ht="15.75" x14ac:dyDescent="0.25">
      <c r="A785" s="29"/>
      <c r="B785" s="54" t="s">
        <v>561</v>
      </c>
      <c r="C785" s="29"/>
      <c r="D785" s="29"/>
      <c r="E785" s="29"/>
      <c r="F785" s="29"/>
    </row>
    <row r="786" spans="1:6" ht="15.75" x14ac:dyDescent="0.25">
      <c r="A786" s="58"/>
      <c r="B786" s="57" t="s">
        <v>562</v>
      </c>
      <c r="C786" s="61"/>
      <c r="D786" s="55"/>
      <c r="E786" s="56"/>
      <c r="F786" s="56"/>
    </row>
    <row r="787" spans="1:6" ht="15.75" x14ac:dyDescent="0.25">
      <c r="A787" s="58"/>
      <c r="B787" s="60" t="s">
        <v>563</v>
      </c>
      <c r="C787" s="61"/>
      <c r="D787" s="55"/>
      <c r="E787" s="56"/>
      <c r="F787" s="56"/>
    </row>
    <row r="788" spans="1:6" ht="30" x14ac:dyDescent="0.25">
      <c r="A788" s="58"/>
      <c r="B788" s="55" t="s">
        <v>1039</v>
      </c>
      <c r="C788" s="61"/>
      <c r="D788" s="55"/>
      <c r="E788" s="56"/>
      <c r="F788" s="56"/>
    </row>
    <row r="789" spans="1:6" ht="15.75" x14ac:dyDescent="0.25">
      <c r="A789" s="58" t="s">
        <v>1270</v>
      </c>
      <c r="B789" s="90" t="s">
        <v>1130</v>
      </c>
      <c r="C789" s="61">
        <v>6</v>
      </c>
      <c r="D789" s="55" t="s">
        <v>523</v>
      </c>
      <c r="E789" s="56"/>
      <c r="F789" s="56">
        <f>C789*E789</f>
        <v>0</v>
      </c>
    </row>
    <row r="790" spans="1:6" ht="15.75" x14ac:dyDescent="0.25">
      <c r="A790" s="29"/>
      <c r="B790" s="54" t="s">
        <v>532</v>
      </c>
      <c r="C790" s="29"/>
      <c r="D790" s="29"/>
      <c r="E790" s="29"/>
      <c r="F790" s="29"/>
    </row>
    <row r="791" spans="1:6" ht="75" x14ac:dyDescent="0.25">
      <c r="A791" s="58" t="s">
        <v>1271</v>
      </c>
      <c r="B791" s="55" t="s">
        <v>533</v>
      </c>
      <c r="C791" s="61">
        <v>1</v>
      </c>
      <c r="D791" s="55" t="s">
        <v>22</v>
      </c>
      <c r="E791" s="56"/>
      <c r="F791" s="56">
        <f>C791*E791</f>
        <v>0</v>
      </c>
    </row>
    <row r="792" spans="1:6" ht="15.75" x14ac:dyDescent="0.25">
      <c r="A792" s="58"/>
      <c r="B792" s="55" t="s">
        <v>895</v>
      </c>
      <c r="C792" s="61"/>
      <c r="D792" s="55"/>
      <c r="E792" s="56"/>
      <c r="F792" s="56"/>
    </row>
    <row r="793" spans="1:6" ht="15.75" x14ac:dyDescent="0.25">
      <c r="A793" s="58"/>
      <c r="B793" s="55" t="s">
        <v>895</v>
      </c>
      <c r="C793" s="61"/>
      <c r="D793" s="55"/>
      <c r="E793" s="56"/>
      <c r="F793" s="56"/>
    </row>
    <row r="794" spans="1:6" ht="15.75" x14ac:dyDescent="0.25">
      <c r="A794" s="58"/>
      <c r="B794" s="55" t="s">
        <v>895</v>
      </c>
      <c r="C794" s="61"/>
      <c r="D794" s="55"/>
      <c r="E794" s="56"/>
      <c r="F794" s="56"/>
    </row>
    <row r="795" spans="1:6" ht="17.25" x14ac:dyDescent="0.25">
      <c r="A795" s="33"/>
      <c r="B795" s="33"/>
      <c r="C795" s="33"/>
      <c r="D795" s="33"/>
      <c r="E795" s="65" t="s">
        <v>1042</v>
      </c>
      <c r="F795" s="33">
        <f>SUM(F775:F794)</f>
        <v>0</v>
      </c>
    </row>
    <row r="796" spans="1:6" ht="18.75" x14ac:dyDescent="0.25">
      <c r="A796" s="11" t="s">
        <v>966</v>
      </c>
      <c r="B796" s="8" t="s">
        <v>590</v>
      </c>
      <c r="C796" s="9"/>
      <c r="D796" s="14"/>
      <c r="E796" s="10"/>
      <c r="F796" s="10"/>
    </row>
    <row r="797" spans="1:6" ht="15.75" x14ac:dyDescent="0.25">
      <c r="A797" s="39"/>
      <c r="B797" s="34" t="s">
        <v>496</v>
      </c>
      <c r="C797" s="16"/>
      <c r="D797" s="22"/>
      <c r="E797" s="29"/>
      <c r="F797" s="29"/>
    </row>
    <row r="798" spans="1:6" ht="30" x14ac:dyDescent="0.25">
      <c r="A798" s="43"/>
      <c r="B798" s="37" t="s">
        <v>497</v>
      </c>
      <c r="C798" s="18"/>
      <c r="D798" s="24" t="s">
        <v>9</v>
      </c>
      <c r="E798" s="31"/>
      <c r="F798" s="31"/>
    </row>
    <row r="799" spans="1:6" x14ac:dyDescent="0.25">
      <c r="A799" s="43"/>
      <c r="B799" s="37" t="s">
        <v>535</v>
      </c>
      <c r="C799" s="18"/>
      <c r="D799" s="24" t="s">
        <v>9</v>
      </c>
      <c r="E799" s="31"/>
      <c r="F799" s="31"/>
    </row>
    <row r="800" spans="1:6" ht="45" x14ac:dyDescent="0.25">
      <c r="A800" s="43"/>
      <c r="B800" s="37" t="s">
        <v>536</v>
      </c>
      <c r="C800" s="18"/>
      <c r="D800" s="24" t="s">
        <v>9</v>
      </c>
      <c r="E800" s="31"/>
      <c r="F800" s="31"/>
    </row>
    <row r="801" spans="1:6" ht="30" x14ac:dyDescent="0.25">
      <c r="A801" s="43"/>
      <c r="B801" s="37" t="s">
        <v>537</v>
      </c>
      <c r="C801" s="18"/>
      <c r="D801" s="24" t="s">
        <v>9</v>
      </c>
      <c r="E801" s="31"/>
      <c r="F801" s="31"/>
    </row>
    <row r="802" spans="1:6" x14ac:dyDescent="0.25">
      <c r="A802" s="43"/>
      <c r="B802" s="37" t="s">
        <v>538</v>
      </c>
      <c r="C802" s="18"/>
      <c r="D802" s="24" t="s">
        <v>9</v>
      </c>
      <c r="E802" s="31"/>
      <c r="F802" s="31"/>
    </row>
    <row r="803" spans="1:6" ht="30" x14ac:dyDescent="0.25">
      <c r="A803" s="43"/>
      <c r="B803" s="37" t="s">
        <v>504</v>
      </c>
      <c r="C803" s="18"/>
      <c r="D803" s="24" t="s">
        <v>9</v>
      </c>
      <c r="E803" s="31"/>
      <c r="F803" s="31"/>
    </row>
    <row r="804" spans="1:6" ht="30" x14ac:dyDescent="0.25">
      <c r="A804" s="41" t="s">
        <v>967</v>
      </c>
      <c r="B804" s="37" t="s">
        <v>500</v>
      </c>
      <c r="C804" s="18">
        <f>(1)*(1)*(1)*(1)*(1 + (0))</f>
        <v>1</v>
      </c>
      <c r="D804" s="24" t="s">
        <v>22</v>
      </c>
      <c r="E804" s="31"/>
      <c r="F804" s="31">
        <f>C804*E804</f>
        <v>0</v>
      </c>
    </row>
    <row r="805" spans="1:6" ht="15.75" x14ac:dyDescent="0.25">
      <c r="A805" s="39"/>
      <c r="B805" s="34" t="s">
        <v>591</v>
      </c>
      <c r="C805" s="16"/>
      <c r="D805" s="22"/>
      <c r="E805" s="29"/>
      <c r="F805" s="29"/>
    </row>
    <row r="806" spans="1:6" x14ac:dyDescent="0.25">
      <c r="A806" s="40"/>
      <c r="B806" s="35" t="s">
        <v>592</v>
      </c>
      <c r="C806" s="17"/>
      <c r="D806" s="23"/>
      <c r="E806" s="30"/>
      <c r="F806" s="30"/>
    </row>
    <row r="807" spans="1:6" x14ac:dyDescent="0.25">
      <c r="A807" s="42"/>
      <c r="B807" s="44" t="s">
        <v>1272</v>
      </c>
      <c r="C807" s="19"/>
      <c r="D807" s="26"/>
      <c r="E807" s="32"/>
      <c r="F807" s="32"/>
    </row>
    <row r="808" spans="1:6" ht="75" x14ac:dyDescent="0.25">
      <c r="A808" s="43"/>
      <c r="B808" s="37" t="s">
        <v>1273</v>
      </c>
      <c r="C808" s="18"/>
      <c r="D808" s="24"/>
      <c r="E808" s="31"/>
      <c r="F808" s="31"/>
    </row>
    <row r="809" spans="1:6" x14ac:dyDescent="0.25">
      <c r="A809" s="41" t="s">
        <v>968</v>
      </c>
      <c r="B809" s="38" t="s">
        <v>1173</v>
      </c>
      <c r="C809" s="18">
        <v>58</v>
      </c>
      <c r="D809" s="24" t="s">
        <v>523</v>
      </c>
      <c r="E809" s="31"/>
      <c r="F809" s="31">
        <f>C809*E809</f>
        <v>0</v>
      </c>
    </row>
    <row r="810" spans="1:6" x14ac:dyDescent="0.25">
      <c r="A810" s="43" t="s">
        <v>969</v>
      </c>
      <c r="B810" s="38" t="s">
        <v>1174</v>
      </c>
      <c r="C810" s="18">
        <v>93</v>
      </c>
      <c r="D810" s="24" t="s">
        <v>519</v>
      </c>
      <c r="E810" s="31"/>
      <c r="F810" s="31">
        <f>C810*E810</f>
        <v>0</v>
      </c>
    </row>
    <row r="811" spans="1:6" x14ac:dyDescent="0.25">
      <c r="A811" s="42"/>
      <c r="B811" s="36" t="s">
        <v>594</v>
      </c>
      <c r="C811" s="19"/>
      <c r="D811" s="26"/>
      <c r="E811" s="32"/>
      <c r="F811" s="32"/>
    </row>
    <row r="812" spans="1:6" x14ac:dyDescent="0.25">
      <c r="A812" s="43"/>
      <c r="B812" s="37" t="s">
        <v>589</v>
      </c>
      <c r="C812" s="18"/>
      <c r="D812" s="24"/>
      <c r="E812" s="31"/>
      <c r="F812" s="31"/>
    </row>
    <row r="813" spans="1:6" ht="45" x14ac:dyDescent="0.25">
      <c r="A813" s="43"/>
      <c r="B813" s="37" t="s">
        <v>595</v>
      </c>
      <c r="C813" s="18"/>
      <c r="D813" s="24"/>
      <c r="E813" s="31"/>
      <c r="F813" s="31"/>
    </row>
    <row r="814" spans="1:6" x14ac:dyDescent="0.25">
      <c r="A814" s="43" t="s">
        <v>970</v>
      </c>
      <c r="B814" s="38" t="s">
        <v>1040</v>
      </c>
      <c r="C814" s="18">
        <v>6</v>
      </c>
      <c r="D814" s="24" t="s">
        <v>519</v>
      </c>
      <c r="E814" s="31"/>
      <c r="F814" s="31">
        <f>C814*E814</f>
        <v>0</v>
      </c>
    </row>
    <row r="815" spans="1:6" x14ac:dyDescent="0.25">
      <c r="A815" s="42"/>
      <c r="B815" s="44" t="s">
        <v>1172</v>
      </c>
      <c r="C815" s="19"/>
      <c r="D815" s="26"/>
      <c r="E815" s="32"/>
      <c r="F815" s="32"/>
    </row>
    <row r="816" spans="1:6" ht="75" x14ac:dyDescent="0.25">
      <c r="A816" s="43"/>
      <c r="B816" s="37" t="s">
        <v>1175</v>
      </c>
      <c r="C816" s="18"/>
      <c r="D816" s="24"/>
      <c r="E816" s="31"/>
      <c r="F816" s="31"/>
    </row>
    <row r="817" spans="1:6" x14ac:dyDescent="0.25">
      <c r="A817" s="43" t="s">
        <v>971</v>
      </c>
      <c r="B817" s="38" t="s">
        <v>1173</v>
      </c>
      <c r="C817" s="18">
        <v>8</v>
      </c>
      <c r="D817" s="24" t="s">
        <v>523</v>
      </c>
      <c r="E817" s="31"/>
      <c r="F817" s="31">
        <f>C817*E817</f>
        <v>0</v>
      </c>
    </row>
    <row r="818" spans="1:6" x14ac:dyDescent="0.25">
      <c r="A818" s="43" t="s">
        <v>1053</v>
      </c>
      <c r="B818" s="38" t="s">
        <v>1174</v>
      </c>
      <c r="C818" s="18">
        <v>32</v>
      </c>
      <c r="D818" s="24" t="s">
        <v>519</v>
      </c>
      <c r="E818" s="31"/>
      <c r="F818" s="31">
        <f>C818*E818</f>
        <v>0</v>
      </c>
    </row>
    <row r="819" spans="1:6" ht="15.75" x14ac:dyDescent="0.25">
      <c r="A819" s="39"/>
      <c r="B819" s="34" t="s">
        <v>587</v>
      </c>
      <c r="C819" s="16"/>
      <c r="D819" s="22"/>
      <c r="E819" s="29"/>
      <c r="F819" s="29"/>
    </row>
    <row r="820" spans="1:6" x14ac:dyDescent="0.25">
      <c r="A820" s="40"/>
      <c r="B820" s="35" t="s">
        <v>588</v>
      </c>
      <c r="C820" s="17"/>
      <c r="D820" s="23"/>
      <c r="E820" s="30"/>
      <c r="F820" s="30"/>
    </row>
    <row r="821" spans="1:6" x14ac:dyDescent="0.25">
      <c r="A821" s="42"/>
      <c r="B821" s="36" t="s">
        <v>589</v>
      </c>
      <c r="C821" s="19"/>
      <c r="D821" s="26"/>
      <c r="E821" s="32"/>
      <c r="F821" s="32"/>
    </row>
    <row r="822" spans="1:6" ht="45" x14ac:dyDescent="0.25">
      <c r="A822" s="43"/>
      <c r="B822" s="37" t="s">
        <v>596</v>
      </c>
      <c r="C822" s="18"/>
      <c r="D822" s="24"/>
      <c r="E822" s="31"/>
      <c r="F822" s="31"/>
    </row>
    <row r="823" spans="1:6" x14ac:dyDescent="0.25">
      <c r="A823" s="43" t="s">
        <v>1274</v>
      </c>
      <c r="B823" s="37" t="s">
        <v>597</v>
      </c>
      <c r="C823" s="18">
        <v>64</v>
      </c>
      <c r="D823" s="24" t="s">
        <v>523</v>
      </c>
      <c r="E823" s="31"/>
      <c r="F823" s="31">
        <f>C823*E823</f>
        <v>0</v>
      </c>
    </row>
    <row r="824" spans="1:6" x14ac:dyDescent="0.25">
      <c r="A824" s="43" t="s">
        <v>1275</v>
      </c>
      <c r="B824" s="37" t="s">
        <v>593</v>
      </c>
      <c r="C824" s="18">
        <v>1571</v>
      </c>
      <c r="D824" s="24" t="s">
        <v>519</v>
      </c>
      <c r="E824" s="31"/>
      <c r="F824" s="31">
        <f>C824*E824</f>
        <v>0</v>
      </c>
    </row>
    <row r="825" spans="1:6" ht="15.75" x14ac:dyDescent="0.25">
      <c r="A825" s="39"/>
      <c r="B825" s="34" t="s">
        <v>532</v>
      </c>
      <c r="C825" s="16"/>
      <c r="D825" s="22"/>
      <c r="E825" s="29"/>
      <c r="F825" s="29"/>
    </row>
    <row r="826" spans="1:6" ht="75" x14ac:dyDescent="0.25">
      <c r="A826" s="43" t="s">
        <v>1276</v>
      </c>
      <c r="B826" s="37" t="s">
        <v>533</v>
      </c>
      <c r="C826" s="18">
        <f>(1)*(1)*(1)*(1)*(1 + (0))</f>
        <v>1</v>
      </c>
      <c r="D826" s="24" t="s">
        <v>22</v>
      </c>
      <c r="E826" s="31"/>
      <c r="F826" s="31">
        <f>C826*E826</f>
        <v>0</v>
      </c>
    </row>
    <row r="827" spans="1:6" x14ac:dyDescent="0.25">
      <c r="A827" s="43"/>
      <c r="B827" s="37" t="s">
        <v>895</v>
      </c>
      <c r="C827" s="18"/>
      <c r="D827" s="24"/>
      <c r="E827" s="31"/>
      <c r="F827" s="31"/>
    </row>
    <row r="828" spans="1:6" x14ac:dyDescent="0.25">
      <c r="A828" s="43"/>
      <c r="B828" s="37" t="s">
        <v>895</v>
      </c>
      <c r="C828" s="18"/>
      <c r="D828" s="24"/>
      <c r="E828" s="31"/>
      <c r="F828" s="31"/>
    </row>
    <row r="829" spans="1:6" x14ac:dyDescent="0.25">
      <c r="A829" s="43"/>
      <c r="B829" s="37" t="s">
        <v>895</v>
      </c>
      <c r="C829" s="18"/>
      <c r="D829" s="24"/>
      <c r="E829" s="31"/>
      <c r="F829" s="31"/>
    </row>
    <row r="830" spans="1:6" ht="18.75" x14ac:dyDescent="0.25">
      <c r="A830" s="47"/>
      <c r="B830" s="131" t="s">
        <v>964</v>
      </c>
      <c r="C830" s="131"/>
      <c r="D830" s="131"/>
      <c r="E830" s="131"/>
      <c r="F830" s="33">
        <f>SUM(F798:F829)</f>
        <v>0</v>
      </c>
    </row>
    <row r="831" spans="1:6" ht="18.75" x14ac:dyDescent="0.25">
      <c r="A831" s="11" t="s">
        <v>945</v>
      </c>
      <c r="B831" s="8" t="s">
        <v>598</v>
      </c>
      <c r="C831" s="9"/>
      <c r="D831" s="14"/>
      <c r="E831" s="10"/>
      <c r="F831" s="10"/>
    </row>
    <row r="832" spans="1:6" ht="15.75" x14ac:dyDescent="0.25">
      <c r="A832" s="39"/>
      <c r="B832" s="34" t="s">
        <v>496</v>
      </c>
      <c r="C832" s="16"/>
      <c r="D832" s="22"/>
      <c r="E832" s="29"/>
      <c r="F832" s="29"/>
    </row>
    <row r="833" spans="1:6" x14ac:dyDescent="0.25">
      <c r="A833" s="43"/>
      <c r="B833" s="37" t="s">
        <v>535</v>
      </c>
      <c r="C833" s="18"/>
      <c r="D833" s="24" t="s">
        <v>9</v>
      </c>
      <c r="E833" s="31"/>
      <c r="F833" s="31"/>
    </row>
    <row r="834" spans="1:6" ht="45" x14ac:dyDescent="0.25">
      <c r="A834" s="43"/>
      <c r="B834" s="37" t="s">
        <v>536</v>
      </c>
      <c r="C834" s="18"/>
      <c r="D834" s="24" t="s">
        <v>9</v>
      </c>
      <c r="E834" s="31"/>
      <c r="F834" s="31"/>
    </row>
    <row r="835" spans="1:6" ht="30" x14ac:dyDescent="0.25">
      <c r="A835" s="43"/>
      <c r="B835" s="37" t="s">
        <v>537</v>
      </c>
      <c r="C835" s="18"/>
      <c r="D835" s="24" t="s">
        <v>9</v>
      </c>
      <c r="E835" s="31"/>
      <c r="F835" s="31"/>
    </row>
    <row r="836" spans="1:6" ht="30" x14ac:dyDescent="0.25">
      <c r="A836" s="43"/>
      <c r="B836" s="37" t="s">
        <v>599</v>
      </c>
      <c r="C836" s="18"/>
      <c r="D836" s="24" t="s">
        <v>9</v>
      </c>
      <c r="E836" s="31"/>
      <c r="F836" s="31"/>
    </row>
    <row r="837" spans="1:6" x14ac:dyDescent="0.25">
      <c r="A837" s="43"/>
      <c r="B837" s="37" t="s">
        <v>538</v>
      </c>
      <c r="C837" s="18"/>
      <c r="D837" s="24" t="s">
        <v>9</v>
      </c>
      <c r="E837" s="31"/>
      <c r="F837" s="31"/>
    </row>
    <row r="838" spans="1:6" ht="30" x14ac:dyDescent="0.25">
      <c r="A838" s="43"/>
      <c r="B838" s="37" t="s">
        <v>504</v>
      </c>
      <c r="C838" s="18"/>
      <c r="D838" s="24" t="s">
        <v>9</v>
      </c>
      <c r="E838" s="31"/>
      <c r="F838" s="31"/>
    </row>
    <row r="839" spans="1:6" ht="30" x14ac:dyDescent="0.25">
      <c r="A839" s="41" t="s">
        <v>974</v>
      </c>
      <c r="B839" s="37" t="s">
        <v>500</v>
      </c>
      <c r="C839" s="18">
        <f>(1)*(1)*(1)*(1)*(1 + (0))</f>
        <v>1</v>
      </c>
      <c r="D839" s="24" t="s">
        <v>22</v>
      </c>
      <c r="E839" s="31"/>
      <c r="F839" s="31">
        <f>C839*E839</f>
        <v>0</v>
      </c>
    </row>
    <row r="840" spans="1:6" ht="105" x14ac:dyDescent="0.25">
      <c r="A840" s="43"/>
      <c r="B840" s="38" t="s">
        <v>965</v>
      </c>
      <c r="C840" s="18"/>
      <c r="D840" s="25" t="s">
        <v>9</v>
      </c>
      <c r="E840" s="31"/>
      <c r="F840" s="31"/>
    </row>
    <row r="841" spans="1:6" ht="30" x14ac:dyDescent="0.25">
      <c r="A841" s="43"/>
      <c r="B841" s="37" t="s">
        <v>600</v>
      </c>
      <c r="C841" s="18"/>
      <c r="D841" s="25" t="s">
        <v>9</v>
      </c>
      <c r="E841" s="31"/>
      <c r="F841" s="31"/>
    </row>
    <row r="842" spans="1:6" ht="15.75" x14ac:dyDescent="0.25">
      <c r="A842" s="39"/>
      <c r="B842" s="34" t="s">
        <v>568</v>
      </c>
      <c r="C842" s="16"/>
      <c r="D842" s="22"/>
      <c r="E842" s="29"/>
      <c r="F842" s="29"/>
    </row>
    <row r="843" spans="1:6" x14ac:dyDescent="0.25">
      <c r="A843" s="40"/>
      <c r="B843" s="35" t="s">
        <v>569</v>
      </c>
      <c r="C843" s="17"/>
      <c r="D843" s="23"/>
      <c r="E843" s="30"/>
      <c r="F843" s="30"/>
    </row>
    <row r="844" spans="1:6" x14ac:dyDescent="0.25">
      <c r="A844" s="42"/>
      <c r="B844" s="44" t="s">
        <v>1188</v>
      </c>
      <c r="C844" s="19"/>
      <c r="D844" s="26"/>
      <c r="E844" s="32"/>
      <c r="F844" s="32"/>
    </row>
    <row r="845" spans="1:6" ht="30" x14ac:dyDescent="0.25">
      <c r="A845" s="43"/>
      <c r="B845" s="37" t="s">
        <v>1189</v>
      </c>
      <c r="C845" s="18"/>
      <c r="D845" s="24"/>
      <c r="E845" s="31"/>
      <c r="F845" s="31"/>
    </row>
    <row r="846" spans="1:6" x14ac:dyDescent="0.25">
      <c r="A846" s="43" t="s">
        <v>1277</v>
      </c>
      <c r="B846" s="37" t="s">
        <v>1190</v>
      </c>
      <c r="C846" s="18">
        <v>184</v>
      </c>
      <c r="D846" s="24" t="s">
        <v>523</v>
      </c>
      <c r="E846" s="31"/>
      <c r="F846" s="31">
        <f>C846*E846</f>
        <v>0</v>
      </c>
    </row>
    <row r="847" spans="1:6" ht="15.75" x14ac:dyDescent="0.25">
      <c r="A847" s="39"/>
      <c r="B847" s="34" t="s">
        <v>601</v>
      </c>
      <c r="C847" s="16"/>
      <c r="D847" s="22"/>
      <c r="E847" s="29"/>
      <c r="F847" s="29"/>
    </row>
    <row r="848" spans="1:6" x14ac:dyDescent="0.25">
      <c r="A848" s="40"/>
      <c r="B848" s="35" t="s">
        <v>602</v>
      </c>
      <c r="C848" s="17"/>
      <c r="D848" s="23"/>
      <c r="E848" s="30"/>
      <c r="F848" s="30"/>
    </row>
    <row r="849" spans="1:6" x14ac:dyDescent="0.25">
      <c r="A849" s="42"/>
      <c r="B849" s="36" t="s">
        <v>604</v>
      </c>
      <c r="C849" s="19"/>
      <c r="D849" s="26"/>
      <c r="E849" s="32"/>
      <c r="F849" s="32"/>
    </row>
    <row r="850" spans="1:6" ht="75" x14ac:dyDescent="0.25">
      <c r="A850" s="43"/>
      <c r="B850" s="38" t="s">
        <v>972</v>
      </c>
      <c r="C850" s="18"/>
      <c r="D850" s="24"/>
      <c r="E850" s="31"/>
      <c r="F850" s="31"/>
    </row>
    <row r="851" spans="1:6" x14ac:dyDescent="0.25">
      <c r="A851" s="43" t="s">
        <v>1278</v>
      </c>
      <c r="B851" s="37" t="s">
        <v>603</v>
      </c>
      <c r="C851" s="18">
        <v>399</v>
      </c>
      <c r="D851" s="24" t="s">
        <v>519</v>
      </c>
      <c r="E851" s="31"/>
      <c r="F851" s="31">
        <f>C851*E851</f>
        <v>0</v>
      </c>
    </row>
    <row r="852" spans="1:6" x14ac:dyDescent="0.25">
      <c r="A852" s="43"/>
      <c r="B852" s="37" t="s">
        <v>526</v>
      </c>
      <c r="C852" s="18"/>
      <c r="D852" s="24"/>
      <c r="E852" s="31"/>
      <c r="F852" s="31"/>
    </row>
    <row r="853" spans="1:6" x14ac:dyDescent="0.25">
      <c r="A853" s="43" t="s">
        <v>1279</v>
      </c>
      <c r="B853" s="37" t="s">
        <v>605</v>
      </c>
      <c r="C853" s="18">
        <v>223</v>
      </c>
      <c r="D853" s="24" t="s">
        <v>523</v>
      </c>
      <c r="E853" s="31"/>
      <c r="F853" s="31">
        <f>C853*E853</f>
        <v>0</v>
      </c>
    </row>
    <row r="854" spans="1:6" x14ac:dyDescent="0.25">
      <c r="A854" s="42"/>
      <c r="B854" s="44" t="s">
        <v>1170</v>
      </c>
      <c r="C854" s="19"/>
      <c r="D854" s="26"/>
      <c r="E854" s="32"/>
      <c r="F854" s="32"/>
    </row>
    <row r="855" spans="1:6" ht="45" x14ac:dyDescent="0.25">
      <c r="A855" s="43"/>
      <c r="B855" s="37" t="s">
        <v>1171</v>
      </c>
      <c r="C855" s="18"/>
      <c r="D855" s="24"/>
      <c r="E855" s="31"/>
      <c r="F855" s="31"/>
    </row>
    <row r="856" spans="1:6" x14ac:dyDescent="0.25">
      <c r="A856" s="43" t="s">
        <v>975</v>
      </c>
      <c r="B856" s="37" t="s">
        <v>603</v>
      </c>
      <c r="C856" s="18">
        <v>13</v>
      </c>
      <c r="D856" s="24" t="s">
        <v>519</v>
      </c>
      <c r="E856" s="31"/>
      <c r="F856" s="31">
        <f>C856*E856</f>
        <v>0</v>
      </c>
    </row>
    <row r="857" spans="1:6" ht="15.75" x14ac:dyDescent="0.25">
      <c r="A857" s="39"/>
      <c r="B857" s="34" t="s">
        <v>587</v>
      </c>
      <c r="C857" s="16"/>
      <c r="D857" s="22"/>
      <c r="E857" s="29"/>
      <c r="F857" s="29"/>
    </row>
    <row r="858" spans="1:6" x14ac:dyDescent="0.25">
      <c r="A858" s="40"/>
      <c r="B858" s="35" t="s">
        <v>588</v>
      </c>
      <c r="C858" s="17"/>
      <c r="D858" s="23"/>
      <c r="E858" s="30"/>
      <c r="F858" s="30"/>
    </row>
    <row r="859" spans="1:6" x14ac:dyDescent="0.25">
      <c r="A859" s="42"/>
      <c r="B859" s="44" t="s">
        <v>1191</v>
      </c>
      <c r="C859" s="19"/>
      <c r="D859" s="26"/>
      <c r="E859" s="32"/>
      <c r="F859" s="32"/>
    </row>
    <row r="860" spans="1:6" ht="45" x14ac:dyDescent="0.25">
      <c r="A860" s="43"/>
      <c r="B860" s="37" t="s">
        <v>559</v>
      </c>
      <c r="C860" s="18"/>
      <c r="D860" s="24"/>
      <c r="E860" s="31"/>
      <c r="F860" s="31"/>
    </row>
    <row r="861" spans="1:6" x14ac:dyDescent="0.25">
      <c r="A861" s="43" t="s">
        <v>976</v>
      </c>
      <c r="B861" s="37" t="s">
        <v>1192</v>
      </c>
      <c r="C861" s="18">
        <v>184</v>
      </c>
      <c r="D861" s="24" t="s">
        <v>523</v>
      </c>
      <c r="E861" s="31"/>
      <c r="F861" s="31">
        <f>C861*E861</f>
        <v>0</v>
      </c>
    </row>
    <row r="862" spans="1:6" ht="15.75" x14ac:dyDescent="0.25">
      <c r="A862" s="39"/>
      <c r="B862" s="34" t="s">
        <v>532</v>
      </c>
      <c r="C862" s="16"/>
      <c r="D862" s="22"/>
      <c r="E862" s="29"/>
      <c r="F862" s="29"/>
    </row>
    <row r="863" spans="1:6" ht="75" x14ac:dyDescent="0.25">
      <c r="A863" s="43" t="s">
        <v>977</v>
      </c>
      <c r="B863" s="37" t="s">
        <v>533</v>
      </c>
      <c r="C863" s="18">
        <f>(1)*(1)*(1)*(1)*(1 + (0))</f>
        <v>1</v>
      </c>
      <c r="D863" s="24" t="s">
        <v>22</v>
      </c>
      <c r="E863" s="31"/>
      <c r="F863" s="31">
        <f>C863*E863</f>
        <v>0</v>
      </c>
    </row>
    <row r="864" spans="1:6" x14ac:dyDescent="0.25">
      <c r="A864" s="43"/>
      <c r="B864" s="37" t="s">
        <v>895</v>
      </c>
      <c r="C864" s="18"/>
      <c r="D864" s="24"/>
      <c r="E864" s="31"/>
      <c r="F864" s="31"/>
    </row>
    <row r="865" spans="1:6" x14ac:dyDescent="0.25">
      <c r="A865" s="43"/>
      <c r="B865" s="37" t="s">
        <v>895</v>
      </c>
      <c r="C865" s="18"/>
      <c r="D865" s="24"/>
      <c r="E865" s="31"/>
      <c r="F865" s="31"/>
    </row>
    <row r="866" spans="1:6" x14ac:dyDescent="0.25">
      <c r="A866" s="43"/>
      <c r="B866" s="37" t="s">
        <v>895</v>
      </c>
      <c r="C866" s="18"/>
      <c r="D866" s="24"/>
      <c r="E866" s="31"/>
      <c r="F866" s="31"/>
    </row>
    <row r="867" spans="1:6" ht="18.75" x14ac:dyDescent="0.25">
      <c r="A867" s="47"/>
      <c r="B867" s="131" t="s">
        <v>973</v>
      </c>
      <c r="C867" s="131"/>
      <c r="D867" s="131"/>
      <c r="E867" s="131"/>
      <c r="F867" s="33">
        <f>SUM(F833:F866)</f>
        <v>0</v>
      </c>
    </row>
    <row r="868" spans="1:6" ht="18.75" x14ac:dyDescent="0.25">
      <c r="A868" s="11" t="s">
        <v>979</v>
      </c>
      <c r="B868" s="8" t="s">
        <v>606</v>
      </c>
      <c r="C868" s="9"/>
      <c r="D868" s="14"/>
      <c r="E868" s="10"/>
      <c r="F868" s="10"/>
    </row>
    <row r="869" spans="1:6" ht="15.75" x14ac:dyDescent="0.25">
      <c r="A869" s="39"/>
      <c r="B869" s="34" t="s">
        <v>496</v>
      </c>
      <c r="C869" s="16"/>
      <c r="D869" s="22"/>
      <c r="E869" s="29"/>
      <c r="F869" s="29"/>
    </row>
    <row r="870" spans="1:6" ht="30" x14ac:dyDescent="0.25">
      <c r="A870" s="43"/>
      <c r="B870" s="37" t="s">
        <v>497</v>
      </c>
      <c r="C870" s="18"/>
      <c r="D870" s="24" t="s">
        <v>9</v>
      </c>
      <c r="E870" s="31"/>
      <c r="F870" s="31"/>
    </row>
    <row r="871" spans="1:6" ht="30" x14ac:dyDescent="0.25">
      <c r="A871" s="43"/>
      <c r="B871" s="37" t="s">
        <v>498</v>
      </c>
      <c r="C871" s="18"/>
      <c r="D871" s="24" t="s">
        <v>9</v>
      </c>
      <c r="E871" s="31"/>
      <c r="F871" s="31"/>
    </row>
    <row r="872" spans="1:6" ht="30" x14ac:dyDescent="0.25">
      <c r="A872" s="43"/>
      <c r="B872" s="37" t="s">
        <v>504</v>
      </c>
      <c r="C872" s="18"/>
      <c r="D872" s="24" t="s">
        <v>9</v>
      </c>
      <c r="E872" s="31"/>
      <c r="F872" s="31"/>
    </row>
    <row r="873" spans="1:6" ht="30" x14ac:dyDescent="0.25">
      <c r="A873" s="41" t="s">
        <v>980</v>
      </c>
      <c r="B873" s="37" t="s">
        <v>500</v>
      </c>
      <c r="C873" s="18">
        <v>1</v>
      </c>
      <c r="D873" s="24" t="s">
        <v>22</v>
      </c>
      <c r="E873" s="31"/>
      <c r="F873" s="31">
        <f>C873*E873</f>
        <v>0</v>
      </c>
    </row>
    <row r="874" spans="1:6" ht="15.75" x14ac:dyDescent="0.25">
      <c r="A874" s="39"/>
      <c r="B874" s="34" t="s">
        <v>591</v>
      </c>
      <c r="C874" s="16"/>
      <c r="D874" s="22"/>
      <c r="E874" s="29"/>
      <c r="F874" s="29"/>
    </row>
    <row r="875" spans="1:6" x14ac:dyDescent="0.25">
      <c r="A875" s="40"/>
      <c r="B875" s="35" t="s">
        <v>607</v>
      </c>
      <c r="C875" s="17"/>
      <c r="D875" s="23"/>
      <c r="E875" s="30"/>
      <c r="F875" s="30"/>
    </row>
    <row r="876" spans="1:6" x14ac:dyDescent="0.25">
      <c r="A876" s="42"/>
      <c r="B876" s="46" t="s">
        <v>1184</v>
      </c>
      <c r="C876" s="19"/>
      <c r="D876" s="26"/>
      <c r="E876" s="32"/>
      <c r="F876" s="32"/>
    </row>
    <row r="877" spans="1:6" ht="86.25" customHeight="1" x14ac:dyDescent="0.25">
      <c r="A877" s="42"/>
      <c r="B877" s="37" t="s">
        <v>1185</v>
      </c>
      <c r="C877" s="19"/>
      <c r="D877" s="26"/>
      <c r="E877" s="32"/>
      <c r="F877" s="32"/>
    </row>
    <row r="878" spans="1:6" x14ac:dyDescent="0.25">
      <c r="A878" s="41" t="s">
        <v>981</v>
      </c>
      <c r="B878" s="37" t="s">
        <v>603</v>
      </c>
      <c r="C878" s="18">
        <v>447</v>
      </c>
      <c r="D878" s="24" t="s">
        <v>519</v>
      </c>
      <c r="E878" s="31"/>
      <c r="F878" s="31">
        <f>C878*E878</f>
        <v>0</v>
      </c>
    </row>
    <row r="879" spans="1:6" ht="86.25" customHeight="1" x14ac:dyDescent="0.25">
      <c r="A879" s="42"/>
      <c r="B879" s="37" t="s">
        <v>1186</v>
      </c>
      <c r="C879" s="19"/>
      <c r="D879" s="26"/>
      <c r="E879" s="32"/>
      <c r="F879" s="32"/>
    </row>
    <row r="880" spans="1:6" x14ac:dyDescent="0.25">
      <c r="A880" s="43" t="s">
        <v>1280</v>
      </c>
      <c r="B880" s="37" t="s">
        <v>1187</v>
      </c>
      <c r="C880" s="18">
        <v>102</v>
      </c>
      <c r="D880" s="24" t="s">
        <v>519</v>
      </c>
      <c r="E880" s="31"/>
      <c r="F880" s="31">
        <f>C880*E880</f>
        <v>0</v>
      </c>
    </row>
    <row r="881" spans="1:6" x14ac:dyDescent="0.25">
      <c r="A881" s="42"/>
      <c r="B881" s="46" t="s">
        <v>1041</v>
      </c>
      <c r="C881" s="19"/>
      <c r="D881" s="26"/>
      <c r="E881" s="32"/>
      <c r="F881" s="32"/>
    </row>
    <row r="882" spans="1:6" ht="92.25" customHeight="1" x14ac:dyDescent="0.25">
      <c r="A882" s="42"/>
      <c r="B882" s="37" t="s">
        <v>1281</v>
      </c>
      <c r="C882" s="19"/>
      <c r="D882" s="26"/>
      <c r="E882" s="32"/>
      <c r="F882" s="32"/>
    </row>
    <row r="883" spans="1:6" x14ac:dyDescent="0.25">
      <c r="A883" s="43" t="s">
        <v>1285</v>
      </c>
      <c r="B883" s="37" t="s">
        <v>1134</v>
      </c>
      <c r="C883" s="18">
        <v>291</v>
      </c>
      <c r="D883" s="24" t="s">
        <v>519</v>
      </c>
      <c r="E883" s="31"/>
      <c r="F883" s="31">
        <f>C883*E883</f>
        <v>0</v>
      </c>
    </row>
    <row r="884" spans="1:6" x14ac:dyDescent="0.25">
      <c r="A884" s="43" t="s">
        <v>982</v>
      </c>
      <c r="B884" s="37" t="s">
        <v>1135</v>
      </c>
      <c r="C884" s="18">
        <v>309</v>
      </c>
      <c r="D884" s="24" t="s">
        <v>519</v>
      </c>
      <c r="E884" s="31"/>
      <c r="F884" s="31">
        <f>C884*E884</f>
        <v>0</v>
      </c>
    </row>
    <row r="885" spans="1:6" ht="15.75" x14ac:dyDescent="0.25">
      <c r="A885" s="39"/>
      <c r="B885" s="34" t="s">
        <v>568</v>
      </c>
      <c r="C885" s="16"/>
      <c r="D885" s="22"/>
      <c r="E885" s="29"/>
      <c r="F885" s="29"/>
    </row>
    <row r="886" spans="1:6" x14ac:dyDescent="0.25">
      <c r="A886" s="40"/>
      <c r="B886" s="35" t="s">
        <v>573</v>
      </c>
      <c r="C886" s="17"/>
      <c r="D886" s="23"/>
      <c r="E886" s="30"/>
      <c r="F886" s="30"/>
    </row>
    <row r="887" spans="1:6" x14ac:dyDescent="0.25">
      <c r="A887" s="42"/>
      <c r="B887" s="36" t="s">
        <v>608</v>
      </c>
      <c r="C887" s="19"/>
      <c r="D887" s="26"/>
      <c r="E887" s="32"/>
      <c r="F887" s="32"/>
    </row>
    <row r="888" spans="1:6" ht="30" x14ac:dyDescent="0.25">
      <c r="A888" s="43"/>
      <c r="B888" s="37" t="s">
        <v>1136</v>
      </c>
      <c r="C888" s="18"/>
      <c r="D888" s="24"/>
      <c r="E888" s="31"/>
      <c r="F888" s="31"/>
    </row>
    <row r="889" spans="1:6" x14ac:dyDescent="0.25">
      <c r="A889" s="43" t="s">
        <v>983</v>
      </c>
      <c r="B889" s="37" t="s">
        <v>1282</v>
      </c>
      <c r="C889" s="18">
        <v>175</v>
      </c>
      <c r="D889" s="24" t="s">
        <v>519</v>
      </c>
      <c r="E889" s="31"/>
      <c r="F889" s="31">
        <f>C889*E889</f>
        <v>0</v>
      </c>
    </row>
    <row r="890" spans="1:6" ht="30" x14ac:dyDescent="0.25">
      <c r="A890" s="43"/>
      <c r="B890" s="37" t="s">
        <v>1283</v>
      </c>
      <c r="C890" s="18"/>
      <c r="D890" s="24"/>
      <c r="E890" s="31"/>
      <c r="F890" s="31"/>
    </row>
    <row r="891" spans="1:6" x14ac:dyDescent="0.25">
      <c r="A891" s="43" t="s">
        <v>984</v>
      </c>
      <c r="B891" s="37" t="s">
        <v>1284</v>
      </c>
      <c r="C891" s="18">
        <v>102</v>
      </c>
      <c r="D891" s="24" t="s">
        <v>519</v>
      </c>
      <c r="E891" s="31"/>
      <c r="F891" s="31">
        <f>C891*E891</f>
        <v>0</v>
      </c>
    </row>
    <row r="892" spans="1:6" s="13" customFormat="1" ht="15.75" x14ac:dyDescent="0.25">
      <c r="A892" s="39"/>
      <c r="B892" s="34" t="s">
        <v>561</v>
      </c>
      <c r="C892" s="16"/>
      <c r="D892" s="22"/>
      <c r="E892" s="29"/>
      <c r="F892" s="29"/>
    </row>
    <row r="893" spans="1:6" s="13" customFormat="1" x14ac:dyDescent="0.25">
      <c r="A893" s="40"/>
      <c r="B893" s="35" t="s">
        <v>562</v>
      </c>
      <c r="C893" s="17"/>
      <c r="D893" s="23"/>
      <c r="E893" s="30"/>
    </row>
    <row r="894" spans="1:6" s="13" customFormat="1" x14ac:dyDescent="0.25">
      <c r="A894" s="42"/>
      <c r="B894" s="44" t="s">
        <v>563</v>
      </c>
      <c r="C894" s="86"/>
      <c r="D894" s="87"/>
      <c r="E894" s="88"/>
    </row>
    <row r="895" spans="1:6" s="13" customFormat="1" ht="45" x14ac:dyDescent="0.25">
      <c r="A895" s="43"/>
      <c r="B895" s="37" t="s">
        <v>1137</v>
      </c>
      <c r="C895" s="18"/>
      <c r="D895" s="24"/>
      <c r="E895" s="31"/>
    </row>
    <row r="896" spans="1:6" s="13" customFormat="1" x14ac:dyDescent="0.25">
      <c r="A896" s="43" t="s">
        <v>985</v>
      </c>
      <c r="B896" s="37" t="s">
        <v>1138</v>
      </c>
      <c r="C896" s="18">
        <v>359</v>
      </c>
      <c r="D896" s="24" t="s">
        <v>523</v>
      </c>
      <c r="E896" s="31"/>
      <c r="F896" s="31">
        <f>C896*E896</f>
        <v>0</v>
      </c>
    </row>
    <row r="897" spans="1:6" s="13" customFormat="1" x14ac:dyDescent="0.25">
      <c r="A897" s="43" t="s">
        <v>1286</v>
      </c>
      <c r="B897" s="37" t="s">
        <v>603</v>
      </c>
      <c r="C897" s="18">
        <v>309</v>
      </c>
      <c r="D897" s="24" t="s">
        <v>519</v>
      </c>
      <c r="E897" s="31"/>
      <c r="F897" s="31">
        <f>C897*E897</f>
        <v>0</v>
      </c>
    </row>
    <row r="898" spans="1:6" ht="15.75" x14ac:dyDescent="0.25">
      <c r="A898" s="39"/>
      <c r="B898" s="34" t="s">
        <v>587</v>
      </c>
      <c r="C898" s="16"/>
      <c r="D898" s="22"/>
      <c r="E898" s="29"/>
      <c r="F898" s="29"/>
    </row>
    <row r="899" spans="1:6" x14ac:dyDescent="0.25">
      <c r="A899" s="40"/>
      <c r="B899" s="35" t="s">
        <v>588</v>
      </c>
      <c r="C899" s="17"/>
      <c r="D899" s="23"/>
      <c r="E899" s="30"/>
      <c r="F899" s="30"/>
    </row>
    <row r="900" spans="1:6" x14ac:dyDescent="0.25">
      <c r="A900" s="42"/>
      <c r="B900" s="36" t="s">
        <v>609</v>
      </c>
      <c r="C900" s="19"/>
      <c r="D900" s="26"/>
      <c r="E900" s="32"/>
      <c r="F900" s="32"/>
    </row>
    <row r="901" spans="1:6" ht="45" x14ac:dyDescent="0.25">
      <c r="A901" s="43"/>
      <c r="B901" s="37" t="s">
        <v>596</v>
      </c>
      <c r="C901" s="18"/>
      <c r="D901" s="24"/>
      <c r="E901" s="31"/>
      <c r="F901" s="31"/>
    </row>
    <row r="902" spans="1:6" x14ac:dyDescent="0.25">
      <c r="A902" s="43" t="s">
        <v>1287</v>
      </c>
      <c r="B902" s="37" t="s">
        <v>610</v>
      </c>
      <c r="C902" s="18">
        <v>200</v>
      </c>
      <c r="D902" s="24" t="s">
        <v>519</v>
      </c>
      <c r="E902" s="31"/>
      <c r="F902" s="31">
        <f>C902*E902</f>
        <v>0</v>
      </c>
    </row>
    <row r="903" spans="1:6" ht="15.75" x14ac:dyDescent="0.25">
      <c r="A903" s="39"/>
      <c r="B903" s="34" t="s">
        <v>532</v>
      </c>
      <c r="C903" s="16"/>
      <c r="D903" s="22"/>
      <c r="E903" s="29"/>
      <c r="F903" s="29"/>
    </row>
    <row r="904" spans="1:6" ht="75" x14ac:dyDescent="0.25">
      <c r="A904" s="43" t="s">
        <v>1288</v>
      </c>
      <c r="B904" s="37" t="s">
        <v>533</v>
      </c>
      <c r="C904" s="18">
        <f>(1)*(1)*(1)*(1)*(1 + (0))</f>
        <v>1</v>
      </c>
      <c r="D904" s="24" t="s">
        <v>22</v>
      </c>
      <c r="E904" s="31"/>
      <c r="F904" s="31">
        <f>C904*E904</f>
        <v>0</v>
      </c>
    </row>
    <row r="905" spans="1:6" x14ac:dyDescent="0.25">
      <c r="A905" s="43"/>
      <c r="B905" s="37" t="s">
        <v>895</v>
      </c>
      <c r="C905" s="18"/>
      <c r="D905" s="24"/>
      <c r="E905" s="31"/>
      <c r="F905" s="31"/>
    </row>
    <row r="906" spans="1:6" x14ac:dyDescent="0.25">
      <c r="A906" s="43"/>
      <c r="B906" s="37" t="s">
        <v>895</v>
      </c>
      <c r="C906" s="18"/>
      <c r="D906" s="24"/>
      <c r="E906" s="31"/>
      <c r="F906" s="31"/>
    </row>
    <row r="907" spans="1:6" x14ac:dyDescent="0.25">
      <c r="A907" s="43"/>
      <c r="B907" s="37" t="s">
        <v>895</v>
      </c>
      <c r="C907" s="18"/>
      <c r="D907" s="24"/>
      <c r="E907" s="31"/>
      <c r="F907" s="31"/>
    </row>
    <row r="908" spans="1:6" ht="18.75" x14ac:dyDescent="0.25">
      <c r="A908" s="47"/>
      <c r="B908" s="131" t="s">
        <v>978</v>
      </c>
      <c r="C908" s="131"/>
      <c r="D908" s="131"/>
      <c r="E908" s="131"/>
      <c r="F908" s="33">
        <f>SUM(F870:F907)</f>
        <v>0</v>
      </c>
    </row>
    <row r="909" spans="1:6" ht="18.75" x14ac:dyDescent="0.25">
      <c r="A909" s="11" t="s">
        <v>987</v>
      </c>
      <c r="B909" s="8" t="s">
        <v>611</v>
      </c>
      <c r="C909" s="9"/>
      <c r="D909" s="14"/>
      <c r="E909" s="10"/>
      <c r="F909" s="10"/>
    </row>
    <row r="910" spans="1:6" ht="15.75" x14ac:dyDescent="0.25">
      <c r="A910" s="39"/>
      <c r="B910" s="34" t="s">
        <v>496</v>
      </c>
      <c r="C910" s="16"/>
      <c r="D910" s="22"/>
      <c r="E910" s="29"/>
      <c r="F910" s="29"/>
    </row>
    <row r="911" spans="1:6" ht="30" x14ac:dyDescent="0.25">
      <c r="A911" s="43"/>
      <c r="B911" s="37" t="s">
        <v>612</v>
      </c>
      <c r="C911" s="18"/>
      <c r="D911" s="24"/>
      <c r="E911" s="31"/>
      <c r="F911" s="31"/>
    </row>
    <row r="912" spans="1:6" x14ac:dyDescent="0.25">
      <c r="A912" s="43"/>
      <c r="B912" s="37" t="s">
        <v>613</v>
      </c>
      <c r="C912" s="18"/>
      <c r="D912" s="24"/>
      <c r="E912" s="31"/>
      <c r="F912" s="31"/>
    </row>
    <row r="913" spans="1:6" ht="45" x14ac:dyDescent="0.25">
      <c r="A913" s="43"/>
      <c r="B913" s="37" t="s">
        <v>536</v>
      </c>
      <c r="C913" s="18"/>
      <c r="D913" s="24"/>
      <c r="E913" s="31"/>
      <c r="F913" s="31"/>
    </row>
    <row r="914" spans="1:6" ht="45" x14ac:dyDescent="0.25">
      <c r="A914" s="43"/>
      <c r="B914" s="37" t="s">
        <v>1139</v>
      </c>
      <c r="C914" s="18"/>
      <c r="D914" s="24"/>
      <c r="E914" s="31"/>
      <c r="F914" s="31"/>
    </row>
    <row r="915" spans="1:6" x14ac:dyDescent="0.25">
      <c r="A915" s="43"/>
      <c r="B915" s="37" t="s">
        <v>538</v>
      </c>
      <c r="C915" s="18"/>
      <c r="D915" s="24"/>
      <c r="E915" s="31"/>
      <c r="F915" s="31"/>
    </row>
    <row r="916" spans="1:6" ht="30" x14ac:dyDescent="0.25">
      <c r="A916" s="43"/>
      <c r="B916" s="37" t="s">
        <v>614</v>
      </c>
      <c r="C916" s="18"/>
      <c r="D916" s="24"/>
      <c r="E916" s="31"/>
      <c r="F916" s="31"/>
    </row>
    <row r="917" spans="1:6" ht="30" x14ac:dyDescent="0.25">
      <c r="A917" s="41" t="s">
        <v>988</v>
      </c>
      <c r="B917" s="37" t="s">
        <v>500</v>
      </c>
      <c r="C917" s="18">
        <v>1</v>
      </c>
      <c r="D917" s="25" t="s">
        <v>22</v>
      </c>
      <c r="E917" s="31"/>
      <c r="F917" s="31">
        <f>C917*E917</f>
        <v>0</v>
      </c>
    </row>
    <row r="918" spans="1:6" ht="30" x14ac:dyDescent="0.25">
      <c r="A918" s="43"/>
      <c r="B918" s="37" t="s">
        <v>615</v>
      </c>
      <c r="C918" s="18"/>
      <c r="D918" s="24"/>
      <c r="E918" s="31"/>
      <c r="F918" s="31"/>
    </row>
    <row r="919" spans="1:6" ht="45" x14ac:dyDescent="0.25">
      <c r="A919" s="43"/>
      <c r="B919" s="37" t="s">
        <v>616</v>
      </c>
      <c r="C919" s="18"/>
      <c r="D919" s="24"/>
      <c r="E919" s="31"/>
      <c r="F919" s="31"/>
    </row>
    <row r="920" spans="1:6" ht="15.75" x14ac:dyDescent="0.25">
      <c r="A920" s="39"/>
      <c r="B920" s="34" t="s">
        <v>617</v>
      </c>
      <c r="C920" s="16"/>
      <c r="D920" s="22"/>
      <c r="E920" s="29"/>
      <c r="F920" s="29"/>
    </row>
    <row r="921" spans="1:6" ht="60" x14ac:dyDescent="0.25">
      <c r="A921" s="40"/>
      <c r="B921" s="35" t="s">
        <v>1140</v>
      </c>
      <c r="C921" s="17"/>
      <c r="D921" s="23"/>
      <c r="E921" s="30"/>
      <c r="F921" s="30"/>
    </row>
    <row r="922" spans="1:6" x14ac:dyDescent="0.25">
      <c r="A922" s="41" t="s">
        <v>989</v>
      </c>
      <c r="B922" s="37" t="s">
        <v>1141</v>
      </c>
      <c r="C922" s="18">
        <f t="shared" ref="C922" si="42">(1)*(1)*(1)*(1)*(1 + (0))</f>
        <v>1</v>
      </c>
      <c r="D922" s="24" t="s">
        <v>22</v>
      </c>
      <c r="E922" s="31"/>
      <c r="F922" s="31">
        <f>C922*E922</f>
        <v>0</v>
      </c>
    </row>
    <row r="923" spans="1:6" x14ac:dyDescent="0.25">
      <c r="A923" s="40"/>
      <c r="B923" s="35" t="s">
        <v>618</v>
      </c>
      <c r="C923" s="17"/>
      <c r="D923" s="23"/>
      <c r="E923" s="30"/>
      <c r="F923" s="30"/>
    </row>
    <row r="924" spans="1:6" x14ac:dyDescent="0.25">
      <c r="A924" s="42"/>
      <c r="B924" s="36" t="s">
        <v>619</v>
      </c>
      <c r="C924" s="19"/>
      <c r="D924" s="26"/>
      <c r="E924" s="32"/>
      <c r="F924" s="32"/>
    </row>
    <row r="925" spans="1:6" ht="30" x14ac:dyDescent="0.25">
      <c r="A925" s="41" t="s">
        <v>990</v>
      </c>
      <c r="B925" s="37" t="s">
        <v>620</v>
      </c>
      <c r="C925" s="18">
        <f>(1)*(1)*(1)*(1)*(1 + (0))</f>
        <v>1</v>
      </c>
      <c r="D925" s="24" t="s">
        <v>22</v>
      </c>
      <c r="E925" s="31"/>
      <c r="F925" s="31">
        <f>C925*E925</f>
        <v>0</v>
      </c>
    </row>
    <row r="926" spans="1:6" x14ac:dyDescent="0.25">
      <c r="A926" s="42"/>
      <c r="B926" s="36" t="s">
        <v>621</v>
      </c>
      <c r="C926" s="19"/>
      <c r="D926" s="26"/>
      <c r="E926" s="32"/>
      <c r="F926" s="32"/>
    </row>
    <row r="927" spans="1:6" ht="45" x14ac:dyDescent="0.25">
      <c r="A927" s="41" t="s">
        <v>991</v>
      </c>
      <c r="B927" s="37" t="s">
        <v>622</v>
      </c>
      <c r="C927" s="18">
        <f t="shared" ref="C927:C938" si="43">(1)*(1)*(1)*(1)*(1 + (0))</f>
        <v>1</v>
      </c>
      <c r="D927" s="24" t="s">
        <v>22</v>
      </c>
      <c r="E927" s="31"/>
      <c r="F927" s="31">
        <f>C927*E927</f>
        <v>0</v>
      </c>
    </row>
    <row r="928" spans="1:6" ht="30" x14ac:dyDescent="0.25">
      <c r="A928" s="41" t="s">
        <v>992</v>
      </c>
      <c r="B928" s="37" t="s">
        <v>623</v>
      </c>
      <c r="C928" s="18">
        <f t="shared" si="43"/>
        <v>1</v>
      </c>
      <c r="D928" s="24" t="s">
        <v>22</v>
      </c>
      <c r="E928" s="31"/>
      <c r="F928" s="31">
        <f t="shared" ref="F928:F938" si="44">C928*E928</f>
        <v>0</v>
      </c>
    </row>
    <row r="929" spans="1:6" x14ac:dyDescent="0.25">
      <c r="A929" s="41" t="s">
        <v>993</v>
      </c>
      <c r="B929" s="37" t="s">
        <v>624</v>
      </c>
      <c r="C929" s="18">
        <f t="shared" si="43"/>
        <v>1</v>
      </c>
      <c r="D929" s="24" t="s">
        <v>22</v>
      </c>
      <c r="E929" s="31"/>
      <c r="F929" s="31">
        <f t="shared" si="44"/>
        <v>0</v>
      </c>
    </row>
    <row r="930" spans="1:6" ht="30" x14ac:dyDescent="0.25">
      <c r="A930" s="41" t="s">
        <v>994</v>
      </c>
      <c r="B930" s="37" t="s">
        <v>625</v>
      </c>
      <c r="C930" s="18">
        <f t="shared" si="43"/>
        <v>1</v>
      </c>
      <c r="D930" s="24" t="s">
        <v>22</v>
      </c>
      <c r="E930" s="31"/>
      <c r="F930" s="31">
        <f t="shared" si="44"/>
        <v>0</v>
      </c>
    </row>
    <row r="931" spans="1:6" ht="30" x14ac:dyDescent="0.25">
      <c r="A931" s="41" t="s">
        <v>995</v>
      </c>
      <c r="B931" s="37" t="s">
        <v>626</v>
      </c>
      <c r="C931" s="18">
        <f t="shared" si="43"/>
        <v>1</v>
      </c>
      <c r="D931" s="24" t="s">
        <v>22</v>
      </c>
      <c r="E931" s="31"/>
      <c r="F931" s="31">
        <f t="shared" si="44"/>
        <v>0</v>
      </c>
    </row>
    <row r="932" spans="1:6" ht="30" x14ac:dyDescent="0.25">
      <c r="A932" s="41" t="s">
        <v>996</v>
      </c>
      <c r="B932" s="37" t="s">
        <v>627</v>
      </c>
      <c r="C932" s="18">
        <f t="shared" si="43"/>
        <v>1</v>
      </c>
      <c r="D932" s="24" t="s">
        <v>22</v>
      </c>
      <c r="E932" s="31"/>
      <c r="F932" s="31">
        <f t="shared" si="44"/>
        <v>0</v>
      </c>
    </row>
    <row r="933" spans="1:6" ht="30" x14ac:dyDescent="0.25">
      <c r="A933" s="41" t="s">
        <v>997</v>
      </c>
      <c r="B933" s="37" t="s">
        <v>628</v>
      </c>
      <c r="C933" s="18">
        <f t="shared" si="43"/>
        <v>1</v>
      </c>
      <c r="D933" s="24" t="s">
        <v>22</v>
      </c>
      <c r="E933" s="31"/>
      <c r="F933" s="31">
        <f t="shared" si="44"/>
        <v>0</v>
      </c>
    </row>
    <row r="934" spans="1:6" x14ac:dyDescent="0.25">
      <c r="A934" s="41" t="s">
        <v>998</v>
      </c>
      <c r="B934" s="37" t="s">
        <v>629</v>
      </c>
      <c r="C934" s="18">
        <f t="shared" si="43"/>
        <v>1</v>
      </c>
      <c r="D934" s="24" t="s">
        <v>22</v>
      </c>
      <c r="E934" s="31"/>
      <c r="F934" s="31">
        <f t="shared" si="44"/>
        <v>0</v>
      </c>
    </row>
    <row r="935" spans="1:6" x14ac:dyDescent="0.25">
      <c r="A935" s="41" t="s">
        <v>999</v>
      </c>
      <c r="B935" s="37" t="s">
        <v>630</v>
      </c>
      <c r="C935" s="18">
        <f t="shared" si="43"/>
        <v>1</v>
      </c>
      <c r="D935" s="24" t="s">
        <v>22</v>
      </c>
      <c r="E935" s="31"/>
      <c r="F935" s="31">
        <f t="shared" si="44"/>
        <v>0</v>
      </c>
    </row>
    <row r="936" spans="1:6" ht="45" x14ac:dyDescent="0.25">
      <c r="A936" s="41" t="s">
        <v>1000</v>
      </c>
      <c r="B936" s="37" t="s">
        <v>631</v>
      </c>
      <c r="C936" s="18">
        <f t="shared" si="43"/>
        <v>1</v>
      </c>
      <c r="D936" s="24" t="s">
        <v>22</v>
      </c>
      <c r="E936" s="31"/>
      <c r="F936" s="31">
        <f t="shared" si="44"/>
        <v>0</v>
      </c>
    </row>
    <row r="937" spans="1:6" ht="30" x14ac:dyDescent="0.25">
      <c r="A937" s="41" t="s">
        <v>1001</v>
      </c>
      <c r="B937" s="37" t="s">
        <v>632</v>
      </c>
      <c r="C937" s="18">
        <f t="shared" si="43"/>
        <v>1</v>
      </c>
      <c r="D937" s="24" t="s">
        <v>22</v>
      </c>
      <c r="E937" s="31"/>
      <c r="F937" s="31">
        <f t="shared" si="44"/>
        <v>0</v>
      </c>
    </row>
    <row r="938" spans="1:6" ht="30" x14ac:dyDescent="0.25">
      <c r="A938" s="41" t="s">
        <v>1002</v>
      </c>
      <c r="B938" s="37" t="s">
        <v>633</v>
      </c>
      <c r="C938" s="18">
        <f t="shared" si="43"/>
        <v>1</v>
      </c>
      <c r="D938" s="24" t="s">
        <v>22</v>
      </c>
      <c r="E938" s="31"/>
      <c r="F938" s="31">
        <f t="shared" si="44"/>
        <v>0</v>
      </c>
    </row>
    <row r="939" spans="1:6" ht="15.75" x14ac:dyDescent="0.25">
      <c r="A939" s="39"/>
      <c r="B939" s="34" t="s">
        <v>573</v>
      </c>
      <c r="C939" s="16"/>
      <c r="D939" s="22"/>
      <c r="E939" s="29"/>
      <c r="F939" s="29"/>
    </row>
    <row r="940" spans="1:6" x14ac:dyDescent="0.25">
      <c r="A940" s="40"/>
      <c r="B940" s="35" t="s">
        <v>634</v>
      </c>
      <c r="C940" s="17"/>
      <c r="D940" s="23"/>
      <c r="E940" s="30"/>
      <c r="F940" s="30"/>
    </row>
    <row r="941" spans="1:6" ht="45" x14ac:dyDescent="0.25">
      <c r="A941" s="41" t="s">
        <v>1003</v>
      </c>
      <c r="B941" s="37" t="s">
        <v>635</v>
      </c>
      <c r="C941" s="18">
        <f>(1)*(1)*(1)*(1)*(1 + (0))</f>
        <v>1</v>
      </c>
      <c r="D941" s="24" t="s">
        <v>22</v>
      </c>
      <c r="E941" s="31"/>
      <c r="F941" s="31">
        <f>C941*E941</f>
        <v>0</v>
      </c>
    </row>
    <row r="942" spans="1:6" ht="75" x14ac:dyDescent="0.25">
      <c r="A942" s="41" t="s">
        <v>1004</v>
      </c>
      <c r="B942" s="37" t="s">
        <v>636</v>
      </c>
      <c r="C942" s="18">
        <v>1</v>
      </c>
      <c r="D942" s="25" t="s">
        <v>22</v>
      </c>
      <c r="E942" s="31"/>
      <c r="F942" s="31">
        <f>C942*E942</f>
        <v>0</v>
      </c>
    </row>
    <row r="943" spans="1:6" ht="105" x14ac:dyDescent="0.25">
      <c r="A943" s="42"/>
      <c r="B943" s="36" t="s">
        <v>637</v>
      </c>
      <c r="C943" s="19"/>
      <c r="D943" s="26"/>
      <c r="E943" s="32"/>
      <c r="F943" s="32"/>
    </row>
    <row r="944" spans="1:6" ht="60" x14ac:dyDescent="0.25">
      <c r="A944" s="41" t="s">
        <v>1005</v>
      </c>
      <c r="B944" s="37" t="s">
        <v>638</v>
      </c>
      <c r="C944" s="18">
        <f>(1)*(1)*(1)*(1)*(1 + (0))</f>
        <v>1</v>
      </c>
      <c r="D944" s="24" t="s">
        <v>22</v>
      </c>
      <c r="E944" s="31"/>
      <c r="F944" s="31">
        <f>C944*E944</f>
        <v>0</v>
      </c>
    </row>
    <row r="945" spans="1:6" x14ac:dyDescent="0.25">
      <c r="A945" s="43"/>
      <c r="B945" s="37" t="s">
        <v>639</v>
      </c>
      <c r="C945" s="18"/>
      <c r="D945" s="24"/>
      <c r="E945" s="31"/>
      <c r="F945" s="31"/>
    </row>
    <row r="946" spans="1:6" ht="45" x14ac:dyDescent="0.25">
      <c r="A946" s="41" t="s">
        <v>1006</v>
      </c>
      <c r="B946" s="37" t="s">
        <v>640</v>
      </c>
      <c r="C946" s="18">
        <f>(1)*(1)*(1)*(1)*(1 + (0))</f>
        <v>1</v>
      </c>
      <c r="D946" s="24" t="s">
        <v>22</v>
      </c>
      <c r="E946" s="31"/>
      <c r="F946" s="31">
        <f>C946*E946</f>
        <v>0</v>
      </c>
    </row>
    <row r="947" spans="1:6" ht="15.75" x14ac:dyDescent="0.25">
      <c r="A947" s="39"/>
      <c r="B947" s="34" t="s">
        <v>532</v>
      </c>
      <c r="C947" s="16"/>
      <c r="D947" s="22"/>
      <c r="E947" s="29"/>
      <c r="F947" s="29"/>
    </row>
    <row r="948" spans="1:6" ht="75" x14ac:dyDescent="0.25">
      <c r="A948" s="41" t="s">
        <v>1007</v>
      </c>
      <c r="B948" s="37" t="s">
        <v>533</v>
      </c>
      <c r="C948" s="18">
        <f>(1)*(1)*(1)*(1)*(1 + (0))</f>
        <v>1</v>
      </c>
      <c r="D948" s="24" t="s">
        <v>22</v>
      </c>
      <c r="E948" s="31"/>
      <c r="F948" s="31">
        <f>C948*E948</f>
        <v>0</v>
      </c>
    </row>
    <row r="949" spans="1:6" x14ac:dyDescent="0.25">
      <c r="A949" s="43"/>
      <c r="B949" s="37" t="s">
        <v>895</v>
      </c>
      <c r="C949" s="18"/>
      <c r="D949" s="24"/>
      <c r="E949" s="31"/>
      <c r="F949" s="31"/>
    </row>
    <row r="950" spans="1:6" x14ac:dyDescent="0.25">
      <c r="A950" s="43"/>
      <c r="B950" s="37" t="s">
        <v>895</v>
      </c>
      <c r="C950" s="18"/>
      <c r="D950" s="24"/>
      <c r="E950" s="31"/>
      <c r="F950" s="31"/>
    </row>
    <row r="951" spans="1:6" x14ac:dyDescent="0.25">
      <c r="A951" s="43"/>
      <c r="B951" s="37" t="s">
        <v>895</v>
      </c>
      <c r="C951" s="18"/>
      <c r="D951" s="24"/>
      <c r="E951" s="31"/>
      <c r="F951" s="31"/>
    </row>
    <row r="952" spans="1:6" ht="18.75" x14ac:dyDescent="0.25">
      <c r="A952" s="47"/>
      <c r="B952" s="131" t="s">
        <v>986</v>
      </c>
      <c r="C952" s="131"/>
      <c r="D952" s="131"/>
      <c r="E952" s="131"/>
      <c r="F952" s="33">
        <f>SUM(F911:F951)</f>
        <v>0</v>
      </c>
    </row>
    <row r="953" spans="1:6" ht="18.75" x14ac:dyDescent="0.25">
      <c r="A953" s="11" t="s">
        <v>1054</v>
      </c>
      <c r="B953" s="8" t="s">
        <v>1289</v>
      </c>
      <c r="C953" s="9"/>
      <c r="D953" s="14"/>
      <c r="E953" s="10"/>
      <c r="F953" s="10"/>
    </row>
    <row r="954" spans="1:6" ht="15.75" x14ac:dyDescent="0.25">
      <c r="A954" s="39"/>
      <c r="B954" s="34" t="s">
        <v>496</v>
      </c>
      <c r="C954" s="16"/>
      <c r="D954" s="22"/>
      <c r="E954" s="29"/>
      <c r="F954" s="29"/>
    </row>
    <row r="955" spans="1:6" ht="30" x14ac:dyDescent="0.25">
      <c r="A955" s="43"/>
      <c r="B955" s="37" t="s">
        <v>612</v>
      </c>
      <c r="C955" s="18"/>
      <c r="D955" s="24"/>
      <c r="E955" s="31"/>
      <c r="F955" s="31"/>
    </row>
    <row r="956" spans="1:6" x14ac:dyDescent="0.25">
      <c r="A956" s="43"/>
      <c r="B956" s="37" t="s">
        <v>613</v>
      </c>
      <c r="C956" s="18"/>
      <c r="D956" s="24"/>
      <c r="E956" s="31"/>
      <c r="F956" s="31"/>
    </row>
    <row r="957" spans="1:6" ht="45" x14ac:dyDescent="0.25">
      <c r="A957" s="43"/>
      <c r="B957" s="37" t="s">
        <v>536</v>
      </c>
      <c r="C957" s="18"/>
      <c r="D957" s="24"/>
      <c r="E957" s="31"/>
      <c r="F957" s="31"/>
    </row>
    <row r="958" spans="1:6" ht="45" x14ac:dyDescent="0.25">
      <c r="A958" s="43"/>
      <c r="B958" s="37" t="s">
        <v>586</v>
      </c>
      <c r="C958" s="18"/>
      <c r="D958" s="24"/>
      <c r="E958" s="31"/>
      <c r="F958" s="31"/>
    </row>
    <row r="959" spans="1:6" x14ac:dyDescent="0.25">
      <c r="A959" s="43"/>
      <c r="B959" s="37" t="s">
        <v>538</v>
      </c>
      <c r="C959" s="18"/>
      <c r="D959" s="24"/>
      <c r="E959" s="31"/>
      <c r="F959" s="31"/>
    </row>
    <row r="960" spans="1:6" ht="30" x14ac:dyDescent="0.25">
      <c r="A960" s="43"/>
      <c r="B960" s="37" t="s">
        <v>614</v>
      </c>
      <c r="C960" s="18"/>
      <c r="D960" s="24"/>
      <c r="E960" s="31"/>
      <c r="F960" s="31"/>
    </row>
    <row r="961" spans="1:6" ht="30" x14ac:dyDescent="0.25">
      <c r="A961" s="41" t="s">
        <v>1009</v>
      </c>
      <c r="B961" s="37" t="s">
        <v>500</v>
      </c>
      <c r="C961" s="18">
        <v>1</v>
      </c>
      <c r="D961" s="25" t="s">
        <v>22</v>
      </c>
      <c r="E961" s="31"/>
      <c r="F961" s="31">
        <f>C961*E961</f>
        <v>0</v>
      </c>
    </row>
    <row r="962" spans="1:6" ht="30" x14ac:dyDescent="0.25">
      <c r="A962" s="43"/>
      <c r="B962" s="37" t="s">
        <v>615</v>
      </c>
      <c r="C962" s="18"/>
      <c r="D962" s="24"/>
      <c r="E962" s="31"/>
      <c r="F962" s="31"/>
    </row>
    <row r="963" spans="1:6" ht="45" x14ac:dyDescent="0.25">
      <c r="A963" s="43"/>
      <c r="B963" s="37" t="s">
        <v>616</v>
      </c>
      <c r="C963" s="18"/>
      <c r="D963" s="24"/>
      <c r="E963" s="31"/>
      <c r="F963" s="31"/>
    </row>
    <row r="964" spans="1:6" ht="15.75" x14ac:dyDescent="0.25">
      <c r="A964" s="39"/>
      <c r="B964" s="34" t="s">
        <v>1290</v>
      </c>
      <c r="C964" s="16"/>
      <c r="D964" s="22"/>
      <c r="E964" s="29"/>
      <c r="F964" s="29"/>
    </row>
    <row r="965" spans="1:6" x14ac:dyDescent="0.25">
      <c r="A965" s="40"/>
      <c r="B965" s="35" t="s">
        <v>1291</v>
      </c>
      <c r="C965" s="17"/>
      <c r="D965" s="23"/>
      <c r="E965" s="30"/>
      <c r="F965" s="30"/>
    </row>
    <row r="966" spans="1:6" ht="75" x14ac:dyDescent="0.25">
      <c r="A966" s="40"/>
      <c r="B966" s="37" t="s">
        <v>1292</v>
      </c>
      <c r="C966" s="17"/>
      <c r="D966" s="23"/>
      <c r="E966" s="30"/>
      <c r="F966" s="30"/>
    </row>
    <row r="967" spans="1:6" x14ac:dyDescent="0.25">
      <c r="A967" s="43" t="s">
        <v>1297</v>
      </c>
      <c r="B967" s="37" t="s">
        <v>1293</v>
      </c>
      <c r="C967" s="18">
        <f t="shared" ref="C967" si="45">(1)*(1)*(1)*(1)*(1 + (0))</f>
        <v>1</v>
      </c>
      <c r="D967" s="24" t="s">
        <v>22</v>
      </c>
      <c r="E967" s="31"/>
      <c r="F967" s="31">
        <f>C967*E967</f>
        <v>0</v>
      </c>
    </row>
    <row r="968" spans="1:6" x14ac:dyDescent="0.25">
      <c r="A968" s="40"/>
      <c r="B968" s="35" t="s">
        <v>618</v>
      </c>
      <c r="C968" s="17"/>
      <c r="D968" s="23"/>
      <c r="E968" s="30"/>
      <c r="F968" s="30"/>
    </row>
    <row r="969" spans="1:6" x14ac:dyDescent="0.25">
      <c r="A969" s="42"/>
      <c r="B969" s="36" t="s">
        <v>619</v>
      </c>
      <c r="C969" s="19"/>
      <c r="D969" s="26"/>
      <c r="E969" s="32"/>
      <c r="F969" s="32"/>
    </row>
    <row r="970" spans="1:6" ht="30" x14ac:dyDescent="0.25">
      <c r="A970" s="43" t="s">
        <v>1298</v>
      </c>
      <c r="B970" s="37" t="s">
        <v>620</v>
      </c>
      <c r="C970" s="18">
        <f>(1)*(1)*(1)*(1)*(1 + (0))</f>
        <v>1</v>
      </c>
      <c r="D970" s="24" t="s">
        <v>22</v>
      </c>
      <c r="E970" s="31"/>
      <c r="F970" s="31">
        <f>C970*E970</f>
        <v>0</v>
      </c>
    </row>
    <row r="971" spans="1:6" x14ac:dyDescent="0.25">
      <c r="A971" s="42"/>
      <c r="B971" s="36" t="s">
        <v>621</v>
      </c>
      <c r="C971" s="19"/>
      <c r="D971" s="26"/>
      <c r="E971" s="32"/>
      <c r="F971" s="32"/>
    </row>
    <row r="972" spans="1:6" ht="45" x14ac:dyDescent="0.25">
      <c r="A972" s="43" t="s">
        <v>1299</v>
      </c>
      <c r="B972" s="37" t="s">
        <v>622</v>
      </c>
      <c r="C972" s="18">
        <f t="shared" ref="C972:C983" si="46">(1)*(1)*(1)*(1)*(1 + (0))</f>
        <v>1</v>
      </c>
      <c r="D972" s="24" t="s">
        <v>22</v>
      </c>
      <c r="E972" s="31"/>
      <c r="F972" s="31">
        <f>C972*E972</f>
        <v>0</v>
      </c>
    </row>
    <row r="973" spans="1:6" ht="30" x14ac:dyDescent="0.25">
      <c r="A973" s="43" t="s">
        <v>1300</v>
      </c>
      <c r="B973" s="37" t="s">
        <v>623</v>
      </c>
      <c r="C973" s="18">
        <f t="shared" si="46"/>
        <v>1</v>
      </c>
      <c r="D973" s="24" t="s">
        <v>22</v>
      </c>
      <c r="E973" s="31"/>
      <c r="F973" s="31">
        <f t="shared" ref="F973:F983" si="47">C973*E973</f>
        <v>0</v>
      </c>
    </row>
    <row r="974" spans="1:6" x14ac:dyDescent="0.25">
      <c r="A974" s="43" t="s">
        <v>1301</v>
      </c>
      <c r="B974" s="37" t="s">
        <v>624</v>
      </c>
      <c r="C974" s="18">
        <f t="shared" si="46"/>
        <v>1</v>
      </c>
      <c r="D974" s="24" t="s">
        <v>22</v>
      </c>
      <c r="E974" s="31"/>
      <c r="F974" s="31">
        <f t="shared" si="47"/>
        <v>0</v>
      </c>
    </row>
    <row r="975" spans="1:6" ht="30" x14ac:dyDescent="0.25">
      <c r="A975" s="43" t="s">
        <v>1302</v>
      </c>
      <c r="B975" s="37" t="s">
        <v>625</v>
      </c>
      <c r="C975" s="18">
        <f t="shared" si="46"/>
        <v>1</v>
      </c>
      <c r="D975" s="24" t="s">
        <v>22</v>
      </c>
      <c r="E975" s="31"/>
      <c r="F975" s="31">
        <f t="shared" si="47"/>
        <v>0</v>
      </c>
    </row>
    <row r="976" spans="1:6" ht="30" x14ac:dyDescent="0.25">
      <c r="A976" s="43" t="s">
        <v>1303</v>
      </c>
      <c r="B976" s="37" t="s">
        <v>626</v>
      </c>
      <c r="C976" s="18">
        <f t="shared" si="46"/>
        <v>1</v>
      </c>
      <c r="D976" s="24" t="s">
        <v>22</v>
      </c>
      <c r="E976" s="31"/>
      <c r="F976" s="31">
        <f t="shared" si="47"/>
        <v>0</v>
      </c>
    </row>
    <row r="977" spans="1:6" ht="30" x14ac:dyDescent="0.25">
      <c r="A977" s="43" t="s">
        <v>1028</v>
      </c>
      <c r="B977" s="37" t="s">
        <v>627</v>
      </c>
      <c r="C977" s="18">
        <f t="shared" si="46"/>
        <v>1</v>
      </c>
      <c r="D977" s="24" t="s">
        <v>22</v>
      </c>
      <c r="E977" s="31"/>
      <c r="F977" s="31">
        <f t="shared" si="47"/>
        <v>0</v>
      </c>
    </row>
    <row r="978" spans="1:6" ht="30" x14ac:dyDescent="0.25">
      <c r="A978" s="43" t="s">
        <v>1029</v>
      </c>
      <c r="B978" s="37" t="s">
        <v>628</v>
      </c>
      <c r="C978" s="18">
        <f t="shared" si="46"/>
        <v>1</v>
      </c>
      <c r="D978" s="24" t="s">
        <v>22</v>
      </c>
      <c r="E978" s="31"/>
      <c r="F978" s="31">
        <f t="shared" si="47"/>
        <v>0</v>
      </c>
    </row>
    <row r="979" spans="1:6" x14ac:dyDescent="0.25">
      <c r="A979" s="43" t="s">
        <v>1030</v>
      </c>
      <c r="B979" s="37" t="s">
        <v>629</v>
      </c>
      <c r="C979" s="18">
        <f t="shared" si="46"/>
        <v>1</v>
      </c>
      <c r="D979" s="24" t="s">
        <v>22</v>
      </c>
      <c r="E979" s="31"/>
      <c r="F979" s="31">
        <f t="shared" si="47"/>
        <v>0</v>
      </c>
    </row>
    <row r="980" spans="1:6" x14ac:dyDescent="0.25">
      <c r="A980" s="43" t="s">
        <v>1031</v>
      </c>
      <c r="B980" s="37" t="s">
        <v>630</v>
      </c>
      <c r="C980" s="18">
        <f t="shared" si="46"/>
        <v>1</v>
      </c>
      <c r="D980" s="24" t="s">
        <v>22</v>
      </c>
      <c r="E980" s="31"/>
      <c r="F980" s="31">
        <f t="shared" si="47"/>
        <v>0</v>
      </c>
    </row>
    <row r="981" spans="1:6" ht="45" x14ac:dyDescent="0.25">
      <c r="A981" s="43" t="s">
        <v>1032</v>
      </c>
      <c r="B981" s="37" t="s">
        <v>631</v>
      </c>
      <c r="C981" s="18">
        <f t="shared" si="46"/>
        <v>1</v>
      </c>
      <c r="D981" s="24" t="s">
        <v>22</v>
      </c>
      <c r="E981" s="31"/>
      <c r="F981" s="31">
        <f t="shared" si="47"/>
        <v>0</v>
      </c>
    </row>
    <row r="982" spans="1:6" ht="30" x14ac:dyDescent="0.25">
      <c r="A982" s="43" t="s">
        <v>1055</v>
      </c>
      <c r="B982" s="37" t="s">
        <v>632</v>
      </c>
      <c r="C982" s="18">
        <f t="shared" si="46"/>
        <v>1</v>
      </c>
      <c r="D982" s="24" t="s">
        <v>22</v>
      </c>
      <c r="E982" s="31"/>
      <c r="F982" s="31">
        <f t="shared" si="47"/>
        <v>0</v>
      </c>
    </row>
    <row r="983" spans="1:6" ht="30" x14ac:dyDescent="0.25">
      <c r="A983" s="43" t="s">
        <v>1056</v>
      </c>
      <c r="B983" s="37" t="s">
        <v>633</v>
      </c>
      <c r="C983" s="18">
        <f t="shared" si="46"/>
        <v>1</v>
      </c>
      <c r="D983" s="24" t="s">
        <v>22</v>
      </c>
      <c r="E983" s="31"/>
      <c r="F983" s="31">
        <f t="shared" si="47"/>
        <v>0</v>
      </c>
    </row>
    <row r="984" spans="1:6" ht="15.75" x14ac:dyDescent="0.25">
      <c r="A984" s="39"/>
      <c r="B984" s="34" t="s">
        <v>573</v>
      </c>
      <c r="C984" s="16"/>
      <c r="D984" s="22"/>
      <c r="E984" s="29"/>
      <c r="F984" s="29"/>
    </row>
    <row r="985" spans="1:6" x14ac:dyDescent="0.25">
      <c r="A985" s="40"/>
      <c r="B985" s="35" t="s">
        <v>634</v>
      </c>
      <c r="C985" s="17"/>
      <c r="D985" s="23"/>
      <c r="E985" s="30"/>
      <c r="F985" s="30"/>
    </row>
    <row r="986" spans="1:6" ht="45" x14ac:dyDescent="0.25">
      <c r="A986" s="43" t="s">
        <v>1057</v>
      </c>
      <c r="B986" s="37" t="s">
        <v>1294</v>
      </c>
      <c r="C986" s="18">
        <f>(1)*(1)*(1)*(1)*(1 + (0))</f>
        <v>1</v>
      </c>
      <c r="D986" s="24" t="s">
        <v>22</v>
      </c>
      <c r="E986" s="31"/>
      <c r="F986" s="31">
        <f>C986*E986</f>
        <v>0</v>
      </c>
    </row>
    <row r="987" spans="1:6" ht="75" x14ac:dyDescent="0.25">
      <c r="A987" s="43" t="s">
        <v>1058</v>
      </c>
      <c r="B987" s="37" t="s">
        <v>1295</v>
      </c>
      <c r="C987" s="18">
        <v>1</v>
      </c>
      <c r="D987" s="24" t="s">
        <v>22</v>
      </c>
      <c r="E987" s="31"/>
      <c r="F987" s="31">
        <f>C987*E987</f>
        <v>0</v>
      </c>
    </row>
    <row r="988" spans="1:6" ht="105" x14ac:dyDescent="0.25">
      <c r="A988" s="42"/>
      <c r="B988" s="36" t="s">
        <v>646</v>
      </c>
      <c r="C988" s="19"/>
      <c r="D988" s="26"/>
      <c r="E988" s="32"/>
      <c r="F988" s="32"/>
    </row>
    <row r="989" spans="1:6" ht="60" x14ac:dyDescent="0.25">
      <c r="A989" s="43" t="s">
        <v>1059</v>
      </c>
      <c r="B989" s="37" t="s">
        <v>1296</v>
      </c>
      <c r="C989" s="18">
        <f>(1)*(1)*(1)*(1)*(1 + (0))</f>
        <v>1</v>
      </c>
      <c r="D989" s="24" t="s">
        <v>22</v>
      </c>
      <c r="E989" s="31"/>
      <c r="F989" s="31">
        <f>C989*E989</f>
        <v>0</v>
      </c>
    </row>
    <row r="990" spans="1:6" x14ac:dyDescent="0.25">
      <c r="A990" s="43"/>
      <c r="B990" s="37" t="s">
        <v>639</v>
      </c>
      <c r="C990" s="18"/>
      <c r="D990" s="24"/>
      <c r="E990" s="31"/>
      <c r="F990" s="31"/>
    </row>
    <row r="991" spans="1:6" ht="45" x14ac:dyDescent="0.25">
      <c r="A991" s="43" t="s">
        <v>1060</v>
      </c>
      <c r="B991" s="37" t="s">
        <v>640</v>
      </c>
      <c r="C991" s="18">
        <f>(1)*(1)*(1)*(1)*(1 + (0))</f>
        <v>1</v>
      </c>
      <c r="D991" s="24" t="s">
        <v>22</v>
      </c>
      <c r="E991" s="31"/>
      <c r="F991" s="31">
        <f>C991*E991</f>
        <v>0</v>
      </c>
    </row>
    <row r="992" spans="1:6" ht="15.75" x14ac:dyDescent="0.25">
      <c r="A992" s="39"/>
      <c r="B992" s="34" t="s">
        <v>532</v>
      </c>
      <c r="C992" s="16"/>
      <c r="D992" s="22"/>
      <c r="E992" s="29"/>
      <c r="F992" s="29"/>
    </row>
    <row r="993" spans="1:6" ht="75" x14ac:dyDescent="0.25">
      <c r="A993" s="43" t="s">
        <v>1061</v>
      </c>
      <c r="B993" s="37" t="s">
        <v>533</v>
      </c>
      <c r="C993" s="18">
        <f>(1)*(1)*(1)*(1)*(1 + (0))</f>
        <v>1</v>
      </c>
      <c r="D993" s="24" t="s">
        <v>22</v>
      </c>
      <c r="E993" s="31"/>
      <c r="F993" s="31">
        <f>C993*E993</f>
        <v>0</v>
      </c>
    </row>
    <row r="994" spans="1:6" x14ac:dyDescent="0.25">
      <c r="A994" s="43"/>
      <c r="B994" s="37" t="s">
        <v>895</v>
      </c>
      <c r="C994" s="18"/>
      <c r="D994" s="24"/>
      <c r="E994" s="31"/>
      <c r="F994" s="31"/>
    </row>
    <row r="995" spans="1:6" x14ac:dyDescent="0.25">
      <c r="A995" s="43"/>
      <c r="B995" s="37" t="s">
        <v>895</v>
      </c>
      <c r="C995" s="18"/>
      <c r="D995" s="24"/>
      <c r="E995" s="31"/>
      <c r="F995" s="31"/>
    </row>
    <row r="996" spans="1:6" x14ac:dyDescent="0.25">
      <c r="A996" s="43"/>
      <c r="B996" s="37" t="s">
        <v>895</v>
      </c>
      <c r="C996" s="18"/>
      <c r="D996" s="24"/>
      <c r="E996" s="31"/>
      <c r="F996" s="31"/>
    </row>
    <row r="997" spans="1:6" ht="18.75" x14ac:dyDescent="0.25">
      <c r="A997" s="47"/>
      <c r="B997" s="131" t="s">
        <v>1322</v>
      </c>
      <c r="C997" s="131"/>
      <c r="D997" s="131"/>
      <c r="E997" s="131"/>
      <c r="F997" s="33">
        <f>SUM(F955:F996)</f>
        <v>0</v>
      </c>
    </row>
    <row r="998" spans="1:6" ht="18.75" x14ac:dyDescent="0.25">
      <c r="A998" s="7" t="s">
        <v>1011</v>
      </c>
      <c r="B998" s="8" t="s">
        <v>641</v>
      </c>
      <c r="C998" s="9"/>
      <c r="D998" s="14"/>
      <c r="E998" s="10"/>
      <c r="F998" s="10"/>
    </row>
    <row r="999" spans="1:6" ht="15.75" x14ac:dyDescent="0.25">
      <c r="A999" s="39"/>
      <c r="B999" s="34" t="s">
        <v>496</v>
      </c>
      <c r="C999" s="16"/>
      <c r="D999" s="22"/>
      <c r="E999" s="29"/>
      <c r="F999" s="29"/>
    </row>
    <row r="1000" spans="1:6" ht="30" x14ac:dyDescent="0.25">
      <c r="A1000" s="43"/>
      <c r="B1000" s="37" t="s">
        <v>612</v>
      </c>
      <c r="C1000" s="18"/>
      <c r="D1000" s="24"/>
      <c r="E1000" s="31"/>
      <c r="F1000" s="31"/>
    </row>
    <row r="1001" spans="1:6" x14ac:dyDescent="0.25">
      <c r="A1001" s="43"/>
      <c r="B1001" s="37" t="s">
        <v>613</v>
      </c>
      <c r="C1001" s="18"/>
      <c r="D1001" s="24"/>
      <c r="E1001" s="31"/>
      <c r="F1001" s="31"/>
    </row>
    <row r="1002" spans="1:6" ht="45" x14ac:dyDescent="0.25">
      <c r="A1002" s="43"/>
      <c r="B1002" s="37" t="s">
        <v>536</v>
      </c>
      <c r="C1002" s="18"/>
      <c r="D1002" s="24"/>
      <c r="E1002" s="31"/>
      <c r="F1002" s="31"/>
    </row>
    <row r="1003" spans="1:6" ht="45" x14ac:dyDescent="0.25">
      <c r="A1003" s="43"/>
      <c r="B1003" s="37" t="s">
        <v>586</v>
      </c>
      <c r="C1003" s="18"/>
      <c r="D1003" s="24"/>
      <c r="E1003" s="31"/>
      <c r="F1003" s="31"/>
    </row>
    <row r="1004" spans="1:6" x14ac:dyDescent="0.25">
      <c r="A1004" s="43"/>
      <c r="B1004" s="37" t="s">
        <v>538</v>
      </c>
      <c r="C1004" s="18"/>
      <c r="D1004" s="24"/>
      <c r="E1004" s="31"/>
      <c r="F1004" s="31"/>
    </row>
    <row r="1005" spans="1:6" ht="30" x14ac:dyDescent="0.25">
      <c r="A1005" s="43"/>
      <c r="B1005" s="37" t="s">
        <v>614</v>
      </c>
      <c r="C1005" s="18"/>
      <c r="D1005" s="24"/>
      <c r="E1005" s="31"/>
      <c r="F1005" s="31"/>
    </row>
    <row r="1006" spans="1:6" ht="30" x14ac:dyDescent="0.25">
      <c r="A1006" s="43" t="s">
        <v>1012</v>
      </c>
      <c r="B1006" s="37" t="s">
        <v>500</v>
      </c>
      <c r="C1006" s="18">
        <v>1</v>
      </c>
      <c r="D1006" s="25" t="s">
        <v>22</v>
      </c>
      <c r="E1006" s="31"/>
      <c r="F1006" s="31">
        <f>C1006*E1006</f>
        <v>0</v>
      </c>
    </row>
    <row r="1007" spans="1:6" ht="30" x14ac:dyDescent="0.25">
      <c r="A1007" s="43"/>
      <c r="B1007" s="37" t="s">
        <v>615</v>
      </c>
      <c r="C1007" s="18"/>
      <c r="D1007" s="24"/>
      <c r="E1007" s="31"/>
      <c r="F1007" s="31"/>
    </row>
    <row r="1008" spans="1:6" ht="45" x14ac:dyDescent="0.25">
      <c r="A1008" s="43"/>
      <c r="B1008" s="37" t="s">
        <v>616</v>
      </c>
      <c r="C1008" s="18"/>
      <c r="D1008" s="24"/>
      <c r="E1008" s="31"/>
      <c r="F1008" s="31"/>
    </row>
    <row r="1009" spans="1:6" ht="15.75" x14ac:dyDescent="0.25">
      <c r="A1009" s="39"/>
      <c r="B1009" s="34" t="s">
        <v>642</v>
      </c>
      <c r="C1009" s="16"/>
      <c r="D1009" s="22"/>
      <c r="E1009" s="29"/>
      <c r="F1009" s="29"/>
    </row>
    <row r="1010" spans="1:6" ht="60" x14ac:dyDescent="0.25">
      <c r="A1010" s="40"/>
      <c r="B1010" s="35" t="s">
        <v>643</v>
      </c>
      <c r="C1010" s="17"/>
      <c r="D1010" s="23"/>
      <c r="E1010" s="30"/>
      <c r="F1010" s="30"/>
    </row>
    <row r="1011" spans="1:6" x14ac:dyDescent="0.25">
      <c r="A1011" s="43" t="s">
        <v>1013</v>
      </c>
      <c r="B1011" s="37" t="s">
        <v>1142</v>
      </c>
      <c r="C1011" s="18">
        <f t="shared" ref="C1011" si="48">(1)*(1)*(1)*(1)*(1 + (0))</f>
        <v>1</v>
      </c>
      <c r="D1011" s="24" t="s">
        <v>22</v>
      </c>
      <c r="E1011" s="31"/>
      <c r="F1011" s="31">
        <f>C1011*E1011</f>
        <v>0</v>
      </c>
    </row>
    <row r="1012" spans="1:6" x14ac:dyDescent="0.25">
      <c r="A1012" s="40"/>
      <c r="B1012" s="35" t="s">
        <v>618</v>
      </c>
      <c r="C1012" s="17"/>
      <c r="D1012" s="23"/>
      <c r="E1012" s="30"/>
      <c r="F1012" s="30"/>
    </row>
    <row r="1013" spans="1:6" x14ac:dyDescent="0.25">
      <c r="A1013" s="42"/>
      <c r="B1013" s="36" t="s">
        <v>619</v>
      </c>
      <c r="C1013" s="19"/>
      <c r="D1013" s="26"/>
      <c r="E1013" s="32"/>
      <c r="F1013" s="32"/>
    </row>
    <row r="1014" spans="1:6" ht="30" x14ac:dyDescent="0.25">
      <c r="A1014" s="43" t="s">
        <v>1014</v>
      </c>
      <c r="B1014" s="37" t="s">
        <v>620</v>
      </c>
      <c r="C1014" s="18">
        <f>(1)*(1)*(1)*(1)*(1 + (0))</f>
        <v>1</v>
      </c>
      <c r="D1014" s="24" t="s">
        <v>22</v>
      </c>
      <c r="E1014" s="31"/>
      <c r="F1014" s="31">
        <f>C1014*E1014</f>
        <v>0</v>
      </c>
    </row>
    <row r="1015" spans="1:6" x14ac:dyDescent="0.25">
      <c r="A1015" s="42"/>
      <c r="B1015" s="36" t="s">
        <v>621</v>
      </c>
      <c r="C1015" s="19"/>
      <c r="D1015" s="26"/>
      <c r="E1015" s="32"/>
      <c r="F1015" s="32"/>
    </row>
    <row r="1016" spans="1:6" ht="45" x14ac:dyDescent="0.25">
      <c r="A1016" s="43" t="s">
        <v>1015</v>
      </c>
      <c r="B1016" s="37" t="s">
        <v>622</v>
      </c>
      <c r="C1016" s="18">
        <f t="shared" ref="C1016:C1027" si="49">(1)*(1)*(1)*(1)*(1 + (0))</f>
        <v>1</v>
      </c>
      <c r="D1016" s="24" t="s">
        <v>22</v>
      </c>
      <c r="E1016" s="31"/>
      <c r="F1016" s="31">
        <f>C1016*E1016</f>
        <v>0</v>
      </c>
    </row>
    <row r="1017" spans="1:6" ht="30" x14ac:dyDescent="0.25">
      <c r="A1017" s="43" t="s">
        <v>1304</v>
      </c>
      <c r="B1017" s="37" t="s">
        <v>623</v>
      </c>
      <c r="C1017" s="18">
        <f t="shared" si="49"/>
        <v>1</v>
      </c>
      <c r="D1017" s="24" t="s">
        <v>22</v>
      </c>
      <c r="E1017" s="31"/>
      <c r="F1017" s="31">
        <f t="shared" ref="F1017:F1027" si="50">C1017*E1017</f>
        <v>0</v>
      </c>
    </row>
    <row r="1018" spans="1:6" x14ac:dyDescent="0.25">
      <c r="A1018" s="43" t="s">
        <v>1305</v>
      </c>
      <c r="B1018" s="37" t="s">
        <v>624</v>
      </c>
      <c r="C1018" s="18">
        <f t="shared" si="49"/>
        <v>1</v>
      </c>
      <c r="D1018" s="24" t="s">
        <v>22</v>
      </c>
      <c r="E1018" s="31"/>
      <c r="F1018" s="31">
        <f t="shared" si="50"/>
        <v>0</v>
      </c>
    </row>
    <row r="1019" spans="1:6" ht="30" x14ac:dyDescent="0.25">
      <c r="A1019" s="43" t="s">
        <v>1306</v>
      </c>
      <c r="B1019" s="37" t="s">
        <v>625</v>
      </c>
      <c r="C1019" s="18">
        <f t="shared" si="49"/>
        <v>1</v>
      </c>
      <c r="D1019" s="24" t="s">
        <v>22</v>
      </c>
      <c r="E1019" s="31"/>
      <c r="F1019" s="31">
        <f t="shared" si="50"/>
        <v>0</v>
      </c>
    </row>
    <row r="1020" spans="1:6" ht="30" x14ac:dyDescent="0.25">
      <c r="A1020" s="43" t="s">
        <v>1307</v>
      </c>
      <c r="B1020" s="37" t="s">
        <v>626</v>
      </c>
      <c r="C1020" s="18">
        <f t="shared" si="49"/>
        <v>1</v>
      </c>
      <c r="D1020" s="24" t="s">
        <v>22</v>
      </c>
      <c r="E1020" s="31"/>
      <c r="F1020" s="31">
        <f t="shared" si="50"/>
        <v>0</v>
      </c>
    </row>
    <row r="1021" spans="1:6" ht="30" x14ac:dyDescent="0.25">
      <c r="A1021" s="43" t="s">
        <v>1308</v>
      </c>
      <c r="B1021" s="37" t="s">
        <v>627</v>
      </c>
      <c r="C1021" s="18">
        <f t="shared" si="49"/>
        <v>1</v>
      </c>
      <c r="D1021" s="24" t="s">
        <v>22</v>
      </c>
      <c r="E1021" s="31"/>
      <c r="F1021" s="31">
        <f t="shared" si="50"/>
        <v>0</v>
      </c>
    </row>
    <row r="1022" spans="1:6" ht="30" x14ac:dyDescent="0.25">
      <c r="A1022" s="43" t="s">
        <v>1309</v>
      </c>
      <c r="B1022" s="37" t="s">
        <v>628</v>
      </c>
      <c r="C1022" s="18">
        <f t="shared" si="49"/>
        <v>1</v>
      </c>
      <c r="D1022" s="24" t="s">
        <v>22</v>
      </c>
      <c r="E1022" s="31"/>
      <c r="F1022" s="31">
        <f t="shared" si="50"/>
        <v>0</v>
      </c>
    </row>
    <row r="1023" spans="1:6" x14ac:dyDescent="0.25">
      <c r="A1023" s="43" t="s">
        <v>1310</v>
      </c>
      <c r="B1023" s="37" t="s">
        <v>629</v>
      </c>
      <c r="C1023" s="18">
        <f t="shared" si="49"/>
        <v>1</v>
      </c>
      <c r="D1023" s="24" t="s">
        <v>22</v>
      </c>
      <c r="E1023" s="31"/>
      <c r="F1023" s="31">
        <f t="shared" si="50"/>
        <v>0</v>
      </c>
    </row>
    <row r="1024" spans="1:6" x14ac:dyDescent="0.25">
      <c r="A1024" s="43" t="s">
        <v>1235</v>
      </c>
      <c r="B1024" s="37" t="s">
        <v>630</v>
      </c>
      <c r="C1024" s="18">
        <f t="shared" si="49"/>
        <v>1</v>
      </c>
      <c r="D1024" s="24" t="s">
        <v>22</v>
      </c>
      <c r="E1024" s="31"/>
      <c r="F1024" s="31">
        <f t="shared" si="50"/>
        <v>0</v>
      </c>
    </row>
    <row r="1025" spans="1:6" ht="45" x14ac:dyDescent="0.25">
      <c r="A1025" s="43" t="s">
        <v>1233</v>
      </c>
      <c r="B1025" s="37" t="s">
        <v>631</v>
      </c>
      <c r="C1025" s="18">
        <f t="shared" si="49"/>
        <v>1</v>
      </c>
      <c r="D1025" s="24" t="s">
        <v>22</v>
      </c>
      <c r="E1025" s="31"/>
      <c r="F1025" s="31">
        <f t="shared" si="50"/>
        <v>0</v>
      </c>
    </row>
    <row r="1026" spans="1:6" ht="30" x14ac:dyDescent="0.25">
      <c r="A1026" s="43" t="s">
        <v>1234</v>
      </c>
      <c r="B1026" s="37" t="s">
        <v>632</v>
      </c>
      <c r="C1026" s="18">
        <f t="shared" si="49"/>
        <v>1</v>
      </c>
      <c r="D1026" s="24" t="s">
        <v>22</v>
      </c>
      <c r="E1026" s="31"/>
      <c r="F1026" s="31">
        <f t="shared" si="50"/>
        <v>0</v>
      </c>
    </row>
    <row r="1027" spans="1:6" ht="30" x14ac:dyDescent="0.25">
      <c r="A1027" s="43" t="s">
        <v>1311</v>
      </c>
      <c r="B1027" s="37" t="s">
        <v>633</v>
      </c>
      <c r="C1027" s="18">
        <f t="shared" si="49"/>
        <v>1</v>
      </c>
      <c r="D1027" s="24" t="s">
        <v>22</v>
      </c>
      <c r="E1027" s="31"/>
      <c r="F1027" s="31">
        <f t="shared" si="50"/>
        <v>0</v>
      </c>
    </row>
    <row r="1028" spans="1:6" ht="15.75" x14ac:dyDescent="0.25">
      <c r="A1028" s="39"/>
      <c r="B1028" s="34" t="s">
        <v>573</v>
      </c>
      <c r="C1028" s="16"/>
      <c r="D1028" s="22"/>
      <c r="E1028" s="29"/>
      <c r="F1028" s="29"/>
    </row>
    <row r="1029" spans="1:6" x14ac:dyDescent="0.25">
      <c r="A1029" s="40"/>
      <c r="B1029" s="35" t="s">
        <v>634</v>
      </c>
      <c r="C1029" s="17"/>
      <c r="D1029" s="23"/>
      <c r="E1029" s="30"/>
      <c r="F1029" s="30"/>
    </row>
    <row r="1030" spans="1:6" ht="45" x14ac:dyDescent="0.25">
      <c r="A1030" s="43" t="s">
        <v>1312</v>
      </c>
      <c r="B1030" s="37" t="s">
        <v>644</v>
      </c>
      <c r="C1030" s="18">
        <f>(1)*(1)*(1)*(1)*(1 + (0))</f>
        <v>1</v>
      </c>
      <c r="D1030" s="24" t="s">
        <v>22</v>
      </c>
      <c r="E1030" s="31"/>
      <c r="F1030" s="31">
        <f>C1030*E1030</f>
        <v>0</v>
      </c>
    </row>
    <row r="1031" spans="1:6" ht="75" x14ac:dyDescent="0.25">
      <c r="A1031" s="43" t="s">
        <v>1313</v>
      </c>
      <c r="B1031" s="37" t="s">
        <v>645</v>
      </c>
      <c r="C1031" s="18">
        <v>1</v>
      </c>
      <c r="D1031" s="24" t="s">
        <v>22</v>
      </c>
      <c r="E1031" s="31"/>
      <c r="F1031" s="31">
        <f>C1031*E1031</f>
        <v>0</v>
      </c>
    </row>
    <row r="1032" spans="1:6" ht="105" x14ac:dyDescent="0.25">
      <c r="A1032" s="42"/>
      <c r="B1032" s="36" t="s">
        <v>646</v>
      </c>
      <c r="C1032" s="19"/>
      <c r="D1032" s="26"/>
      <c r="E1032" s="32"/>
      <c r="F1032" s="32"/>
    </row>
    <row r="1033" spans="1:6" ht="90" x14ac:dyDescent="0.25">
      <c r="A1033" s="43" t="s">
        <v>1314</v>
      </c>
      <c r="B1033" s="37" t="s">
        <v>647</v>
      </c>
      <c r="C1033" s="18">
        <f>(1)*(1)*(1)*(1)*(1 + (0))</f>
        <v>1</v>
      </c>
      <c r="D1033" s="24" t="s">
        <v>22</v>
      </c>
      <c r="E1033" s="31"/>
      <c r="F1033" s="31">
        <f>C1033*E1033</f>
        <v>0</v>
      </c>
    </row>
    <row r="1034" spans="1:6" x14ac:dyDescent="0.25">
      <c r="A1034" s="43"/>
      <c r="B1034" s="37" t="s">
        <v>639</v>
      </c>
      <c r="C1034" s="18"/>
      <c r="D1034" s="24"/>
      <c r="E1034" s="31"/>
      <c r="F1034" s="31"/>
    </row>
    <row r="1035" spans="1:6" ht="45" x14ac:dyDescent="0.25">
      <c r="A1035" s="43" t="s">
        <v>1315</v>
      </c>
      <c r="B1035" s="37" t="s">
        <v>640</v>
      </c>
      <c r="C1035" s="18">
        <f>(1)*(1)*(1)*(1)*(1 + (0))</f>
        <v>1</v>
      </c>
      <c r="D1035" s="24" t="s">
        <v>22</v>
      </c>
      <c r="E1035" s="31"/>
      <c r="F1035" s="31">
        <f>C1035*E1035</f>
        <v>0</v>
      </c>
    </row>
    <row r="1036" spans="1:6" ht="15.75" x14ac:dyDescent="0.25">
      <c r="A1036" s="39"/>
      <c r="B1036" s="34" t="s">
        <v>532</v>
      </c>
      <c r="C1036" s="16"/>
      <c r="D1036" s="22"/>
      <c r="E1036" s="29"/>
      <c r="F1036" s="29"/>
    </row>
    <row r="1037" spans="1:6" ht="75" x14ac:dyDescent="0.25">
      <c r="A1037" s="43" t="s">
        <v>1316</v>
      </c>
      <c r="B1037" s="37" t="s">
        <v>533</v>
      </c>
      <c r="C1037" s="18">
        <f>(1)*(1)*(1)*(1)*(1 + (0))</f>
        <v>1</v>
      </c>
      <c r="D1037" s="24" t="s">
        <v>22</v>
      </c>
      <c r="E1037" s="31"/>
      <c r="F1037" s="31">
        <f>C1037*E1037</f>
        <v>0</v>
      </c>
    </row>
    <row r="1038" spans="1:6" x14ac:dyDescent="0.25">
      <c r="A1038" s="43"/>
      <c r="B1038" s="37" t="s">
        <v>895</v>
      </c>
      <c r="C1038" s="18"/>
      <c r="D1038" s="24"/>
      <c r="E1038" s="31"/>
      <c r="F1038" s="31"/>
    </row>
    <row r="1039" spans="1:6" x14ac:dyDescent="0.25">
      <c r="A1039" s="43"/>
      <c r="B1039" s="37" t="s">
        <v>895</v>
      </c>
      <c r="C1039" s="18"/>
      <c r="D1039" s="24"/>
      <c r="E1039" s="31"/>
      <c r="F1039" s="31"/>
    </row>
    <row r="1040" spans="1:6" x14ac:dyDescent="0.25">
      <c r="A1040" s="43"/>
      <c r="B1040" s="37" t="s">
        <v>895</v>
      </c>
      <c r="C1040" s="18"/>
      <c r="D1040" s="24"/>
      <c r="E1040" s="31"/>
      <c r="F1040" s="31"/>
    </row>
    <row r="1041" spans="1:6" ht="18.75" x14ac:dyDescent="0.25">
      <c r="A1041" s="47"/>
      <c r="B1041" s="131" t="s">
        <v>1008</v>
      </c>
      <c r="C1041" s="131"/>
      <c r="D1041" s="131"/>
      <c r="E1041" s="131"/>
      <c r="F1041" s="33">
        <f>SUM(F1000:F1040)</f>
        <v>0</v>
      </c>
    </row>
    <row r="1042" spans="1:6" ht="18.75" x14ac:dyDescent="0.25">
      <c r="A1042" s="72" t="s">
        <v>1017</v>
      </c>
      <c r="B1042" s="73" t="s">
        <v>652</v>
      </c>
      <c r="C1042" s="74"/>
      <c r="D1042" s="74"/>
      <c r="E1042" s="75"/>
      <c r="F1042" s="75"/>
    </row>
    <row r="1043" spans="1:6" ht="15.75" x14ac:dyDescent="0.25">
      <c r="A1043" s="76"/>
      <c r="B1043" s="77" t="s">
        <v>496</v>
      </c>
      <c r="C1043" s="78"/>
      <c r="D1043" s="78"/>
      <c r="E1043" s="79"/>
      <c r="F1043" s="79"/>
    </row>
    <row r="1044" spans="1:6" ht="30" x14ac:dyDescent="0.25">
      <c r="A1044" s="80"/>
      <c r="B1044" s="3" t="s">
        <v>497</v>
      </c>
      <c r="C1044" s="70"/>
      <c r="D1044" s="70" t="s">
        <v>9</v>
      </c>
      <c r="E1044" s="4"/>
      <c r="F1044" s="4"/>
    </row>
    <row r="1045" spans="1:6" ht="45" x14ac:dyDescent="0.25">
      <c r="A1045" s="80"/>
      <c r="B1045" s="3" t="s">
        <v>536</v>
      </c>
      <c r="C1045" s="70"/>
      <c r="D1045" s="70" t="s">
        <v>9</v>
      </c>
      <c r="E1045" s="4"/>
      <c r="F1045" s="4"/>
    </row>
    <row r="1046" spans="1:6" ht="30" x14ac:dyDescent="0.25">
      <c r="A1046" s="80"/>
      <c r="B1046" s="3" t="s">
        <v>504</v>
      </c>
      <c r="C1046" s="70"/>
      <c r="D1046" s="70" t="s">
        <v>9</v>
      </c>
      <c r="E1046" s="4"/>
      <c r="F1046" s="4"/>
    </row>
    <row r="1047" spans="1:6" ht="30" x14ac:dyDescent="0.25">
      <c r="A1047" s="80" t="s">
        <v>960</v>
      </c>
      <c r="B1047" s="3" t="s">
        <v>500</v>
      </c>
      <c r="C1047" s="70">
        <f>(1)*(1)*(1)*(1)*(1 + (0))</f>
        <v>1</v>
      </c>
      <c r="D1047" s="70" t="s">
        <v>22</v>
      </c>
      <c r="E1047" s="4"/>
      <c r="F1047" s="4">
        <f>C1047*E1047</f>
        <v>0</v>
      </c>
    </row>
    <row r="1048" spans="1:6" ht="15.75" x14ac:dyDescent="0.25">
      <c r="A1048" s="76"/>
      <c r="B1048" s="77" t="s">
        <v>653</v>
      </c>
      <c r="C1048" s="78"/>
      <c r="D1048" s="78"/>
      <c r="E1048" s="79"/>
      <c r="F1048" s="79"/>
    </row>
    <row r="1049" spans="1:6" x14ac:dyDescent="0.25">
      <c r="A1049" s="81"/>
      <c r="B1049" s="82" t="s">
        <v>649</v>
      </c>
      <c r="C1049" s="83"/>
      <c r="D1049" s="83"/>
      <c r="E1049" s="84"/>
      <c r="F1049" s="84"/>
    </row>
    <row r="1050" spans="1:6" x14ac:dyDescent="0.25">
      <c r="A1050" s="66"/>
      <c r="B1050" s="67" t="s">
        <v>654</v>
      </c>
      <c r="C1050" s="68"/>
      <c r="D1050" s="68"/>
      <c r="E1050" s="69"/>
      <c r="F1050" s="69"/>
    </row>
    <row r="1051" spans="1:6" ht="60" x14ac:dyDescent="0.25">
      <c r="A1051" s="80"/>
      <c r="B1051" s="3" t="s">
        <v>655</v>
      </c>
      <c r="C1051" s="70"/>
      <c r="D1051" s="85"/>
      <c r="E1051" s="4"/>
      <c r="F1051" s="4"/>
    </row>
    <row r="1052" spans="1:6" x14ac:dyDescent="0.25">
      <c r="A1052" s="80" t="s">
        <v>1018</v>
      </c>
      <c r="B1052" s="3" t="s">
        <v>656</v>
      </c>
      <c r="C1052" s="70">
        <v>2</v>
      </c>
      <c r="D1052" s="85" t="s">
        <v>521</v>
      </c>
      <c r="E1052" s="4"/>
      <c r="F1052" s="4">
        <f>C1052*E1052</f>
        <v>0</v>
      </c>
    </row>
    <row r="1053" spans="1:6" x14ac:dyDescent="0.25">
      <c r="A1053" s="66"/>
      <c r="B1053" s="67" t="s">
        <v>657</v>
      </c>
      <c r="C1053" s="68"/>
      <c r="D1053" s="128"/>
      <c r="E1053" s="69"/>
      <c r="F1053" s="69"/>
    </row>
    <row r="1054" spans="1:6" ht="60" x14ac:dyDescent="0.25">
      <c r="A1054" s="80"/>
      <c r="B1054" s="3" t="s">
        <v>658</v>
      </c>
      <c r="C1054" s="70"/>
      <c r="D1054" s="85"/>
      <c r="E1054" s="4"/>
      <c r="F1054" s="4"/>
    </row>
    <row r="1055" spans="1:6" x14ac:dyDescent="0.25">
      <c r="A1055" s="80" t="s">
        <v>1019</v>
      </c>
      <c r="B1055" s="3" t="s">
        <v>657</v>
      </c>
      <c r="C1055" s="70">
        <v>2</v>
      </c>
      <c r="D1055" s="85" t="s">
        <v>521</v>
      </c>
      <c r="E1055" s="4"/>
      <c r="F1055" s="4">
        <f>C1055*E1055</f>
        <v>0</v>
      </c>
    </row>
    <row r="1056" spans="1:6" x14ac:dyDescent="0.25">
      <c r="A1056" s="66"/>
      <c r="B1056" s="67" t="s">
        <v>1144</v>
      </c>
      <c r="C1056" s="68"/>
      <c r="D1056" s="128"/>
      <c r="E1056" s="69"/>
      <c r="F1056" s="69"/>
    </row>
    <row r="1057" spans="1:6" ht="45" x14ac:dyDescent="0.25">
      <c r="A1057" s="80"/>
      <c r="B1057" s="3" t="s">
        <v>1143</v>
      </c>
      <c r="C1057" s="70"/>
      <c r="D1057" s="85"/>
      <c r="E1057" s="4"/>
      <c r="F1057" s="4"/>
    </row>
    <row r="1058" spans="1:6" x14ac:dyDescent="0.25">
      <c r="A1058" s="80" t="s">
        <v>1020</v>
      </c>
      <c r="B1058" s="3" t="s">
        <v>1144</v>
      </c>
      <c r="C1058" s="70">
        <v>1</v>
      </c>
      <c r="D1058" s="85" t="s">
        <v>521</v>
      </c>
      <c r="E1058" s="4"/>
      <c r="F1058" s="4">
        <f>C1058*E1058</f>
        <v>0</v>
      </c>
    </row>
    <row r="1059" spans="1:6" x14ac:dyDescent="0.25">
      <c r="A1059" s="91"/>
      <c r="B1059" s="67" t="s">
        <v>1149</v>
      </c>
      <c r="C1059" s="92"/>
      <c r="D1059" s="129"/>
      <c r="E1059" s="93"/>
    </row>
    <row r="1060" spans="1:6" ht="30" x14ac:dyDescent="0.25">
      <c r="A1060" s="94"/>
      <c r="B1060" s="3" t="s">
        <v>1150</v>
      </c>
      <c r="C1060" s="95"/>
      <c r="D1060" s="130"/>
      <c r="E1060" s="96"/>
    </row>
    <row r="1061" spans="1:6" x14ac:dyDescent="0.25">
      <c r="A1061" s="80" t="s">
        <v>1021</v>
      </c>
      <c r="B1061" s="3" t="s">
        <v>1151</v>
      </c>
      <c r="C1061" s="95">
        <v>4</v>
      </c>
      <c r="D1061" s="130" t="s">
        <v>521</v>
      </c>
      <c r="E1061" s="96"/>
      <c r="F1061" s="50">
        <f>C1061*E1061</f>
        <v>0</v>
      </c>
    </row>
    <row r="1062" spans="1:6" x14ac:dyDescent="0.25">
      <c r="A1062" s="91"/>
      <c r="B1062" s="67" t="s">
        <v>1152</v>
      </c>
      <c r="C1062" s="92"/>
      <c r="D1062" s="129"/>
      <c r="E1062" s="93"/>
    </row>
    <row r="1063" spans="1:6" ht="30" x14ac:dyDescent="0.25">
      <c r="A1063" s="94"/>
      <c r="B1063" s="3" t="s">
        <v>1153</v>
      </c>
      <c r="C1063" s="95"/>
      <c r="D1063" s="130"/>
      <c r="E1063" s="96"/>
    </row>
    <row r="1064" spans="1:6" x14ac:dyDescent="0.25">
      <c r="A1064" s="80" t="s">
        <v>1022</v>
      </c>
      <c r="B1064" s="3" t="s">
        <v>1152</v>
      </c>
      <c r="C1064" s="95">
        <v>2</v>
      </c>
      <c r="D1064" s="130" t="s">
        <v>521</v>
      </c>
      <c r="E1064" s="96"/>
      <c r="F1064" s="50">
        <f>C1064*E1064</f>
        <v>0</v>
      </c>
    </row>
    <row r="1065" spans="1:6" x14ac:dyDescent="0.25">
      <c r="A1065" s="91"/>
      <c r="B1065" s="67" t="s">
        <v>1154</v>
      </c>
      <c r="C1065" s="92"/>
      <c r="D1065" s="129"/>
      <c r="E1065" s="93"/>
    </row>
    <row r="1066" spans="1:6" ht="30" x14ac:dyDescent="0.25">
      <c r="A1066" s="94"/>
      <c r="B1066" s="3" t="s">
        <v>1155</v>
      </c>
      <c r="C1066" s="95"/>
      <c r="D1066" s="130"/>
      <c r="E1066" s="96"/>
    </row>
    <row r="1067" spans="1:6" x14ac:dyDescent="0.25">
      <c r="A1067" s="80" t="s">
        <v>1023</v>
      </c>
      <c r="B1067" s="3" t="s">
        <v>1154</v>
      </c>
      <c r="C1067" s="95">
        <v>3</v>
      </c>
      <c r="D1067" s="130" t="s">
        <v>521</v>
      </c>
      <c r="E1067" s="96"/>
      <c r="F1067" s="50">
        <f>C1067*E1067</f>
        <v>0</v>
      </c>
    </row>
    <row r="1068" spans="1:6" x14ac:dyDescent="0.25">
      <c r="A1068" s="91"/>
      <c r="B1068" s="67" t="s">
        <v>1156</v>
      </c>
      <c r="C1068" s="92"/>
      <c r="D1068" s="129"/>
      <c r="E1068" s="93"/>
    </row>
    <row r="1069" spans="1:6" ht="30" x14ac:dyDescent="0.25">
      <c r="A1069" s="94"/>
      <c r="B1069" s="3" t="s">
        <v>1157</v>
      </c>
      <c r="C1069" s="95"/>
      <c r="D1069" s="130"/>
      <c r="E1069" s="96"/>
    </row>
    <row r="1070" spans="1:6" x14ac:dyDescent="0.25">
      <c r="A1070" s="80" t="s">
        <v>1024</v>
      </c>
      <c r="B1070" s="3" t="s">
        <v>1156</v>
      </c>
      <c r="C1070" s="95">
        <v>2</v>
      </c>
      <c r="D1070" s="130" t="s">
        <v>521</v>
      </c>
      <c r="E1070" s="96"/>
      <c r="F1070" s="50">
        <f>C1070*E1070</f>
        <v>0</v>
      </c>
    </row>
    <row r="1071" spans="1:6" x14ac:dyDescent="0.25">
      <c r="A1071" s="91"/>
      <c r="B1071" s="67" t="s">
        <v>1158</v>
      </c>
      <c r="C1071" s="92"/>
      <c r="D1071" s="129"/>
      <c r="E1071" s="93"/>
    </row>
    <row r="1072" spans="1:6" ht="30" x14ac:dyDescent="0.25">
      <c r="A1072" s="94"/>
      <c r="B1072" s="3" t="s">
        <v>1159</v>
      </c>
      <c r="C1072" s="95"/>
      <c r="D1072" s="130"/>
      <c r="E1072" s="96"/>
    </row>
    <row r="1073" spans="1:16382" x14ac:dyDescent="0.25">
      <c r="A1073" s="80" t="s">
        <v>1025</v>
      </c>
      <c r="B1073" s="3" t="s">
        <v>1158</v>
      </c>
      <c r="C1073" s="95">
        <v>2</v>
      </c>
      <c r="D1073" s="130" t="s">
        <v>521</v>
      </c>
      <c r="E1073" s="96"/>
      <c r="F1073" s="50">
        <f>C1073*E1073</f>
        <v>0</v>
      </c>
    </row>
    <row r="1074" spans="1:16382" x14ac:dyDescent="0.25">
      <c r="A1074" s="91"/>
      <c r="B1074" s="67" t="s">
        <v>1160</v>
      </c>
      <c r="C1074" s="92"/>
      <c r="D1074" s="129"/>
      <c r="E1074" s="93"/>
    </row>
    <row r="1075" spans="1:16382" ht="30" x14ac:dyDescent="0.25">
      <c r="A1075" s="94"/>
      <c r="B1075" s="3" t="s">
        <v>1161</v>
      </c>
      <c r="C1075" s="95"/>
      <c r="D1075" s="130"/>
      <c r="E1075" s="96"/>
    </row>
    <row r="1076" spans="1:16382" x14ac:dyDescent="0.25">
      <c r="A1076" s="80" t="s">
        <v>1026</v>
      </c>
      <c r="B1076" s="3" t="s">
        <v>1160</v>
      </c>
      <c r="C1076" s="95">
        <v>2</v>
      </c>
      <c r="D1076" s="130" t="s">
        <v>521</v>
      </c>
      <c r="E1076" s="96"/>
      <c r="F1076" s="50">
        <f>C1076*E1076</f>
        <v>0</v>
      </c>
    </row>
    <row r="1077" spans="1:16382" x14ac:dyDescent="0.25">
      <c r="A1077" s="91"/>
      <c r="B1077" s="67" t="s">
        <v>1162</v>
      </c>
      <c r="C1077" s="92"/>
      <c r="D1077" s="129"/>
      <c r="E1077" s="93"/>
    </row>
    <row r="1078" spans="1:16382" x14ac:dyDescent="0.25">
      <c r="A1078" s="94"/>
      <c r="B1078" s="3" t="s">
        <v>1163</v>
      </c>
      <c r="C1078" s="95"/>
      <c r="D1078" s="130"/>
      <c r="E1078" s="96"/>
    </row>
    <row r="1079" spans="1:16382" x14ac:dyDescent="0.25">
      <c r="A1079" s="80" t="s">
        <v>1027</v>
      </c>
      <c r="B1079" s="3" t="s">
        <v>1162</v>
      </c>
      <c r="C1079" s="95">
        <v>3</v>
      </c>
      <c r="D1079" s="130" t="s">
        <v>521</v>
      </c>
      <c r="E1079" s="96"/>
      <c r="F1079" s="50">
        <f>C1079*E1079</f>
        <v>0</v>
      </c>
    </row>
    <row r="1080" spans="1:16382" x14ac:dyDescent="0.25">
      <c r="A1080" s="97"/>
      <c r="B1080" s="98" t="s">
        <v>1164</v>
      </c>
      <c r="C1080" s="99"/>
      <c r="D1080" s="100"/>
      <c r="E1080" s="101"/>
      <c r="H1080" s="107"/>
      <c r="I1080" s="107"/>
      <c r="J1080" s="107"/>
      <c r="K1080" s="107"/>
      <c r="L1080" s="107"/>
      <c r="M1080" s="107"/>
      <c r="N1080" s="107"/>
      <c r="O1080" s="107"/>
      <c r="P1080" s="107"/>
      <c r="Q1080" s="107"/>
      <c r="R1080" s="107"/>
      <c r="S1080" s="107"/>
      <c r="T1080" s="107"/>
      <c r="U1080" s="107"/>
      <c r="V1080" s="107"/>
      <c r="W1080" s="107"/>
      <c r="X1080" s="107"/>
      <c r="Y1080" s="107"/>
      <c r="Z1080" s="107"/>
      <c r="AA1080" s="107"/>
      <c r="AB1080" s="107"/>
      <c r="AC1080" s="107"/>
      <c r="AD1080" s="107"/>
      <c r="AE1080" s="107"/>
      <c r="AF1080" s="107"/>
      <c r="AG1080" s="107"/>
      <c r="AH1080" s="107"/>
      <c r="AI1080" s="107"/>
      <c r="AJ1080" s="107"/>
      <c r="AK1080" s="107"/>
      <c r="AL1080" s="107"/>
      <c r="AM1080" s="107"/>
      <c r="AN1080" s="107"/>
      <c r="AO1080" s="107"/>
      <c r="AP1080" s="107"/>
      <c r="AQ1080" s="107"/>
      <c r="AR1080" s="107"/>
      <c r="AS1080" s="107"/>
      <c r="AT1080" s="107"/>
      <c r="AU1080" s="107"/>
      <c r="AV1080" s="107"/>
      <c r="AW1080" s="107"/>
      <c r="AX1080" s="107"/>
      <c r="AY1080" s="107"/>
      <c r="AZ1080" s="107"/>
      <c r="BA1080" s="107"/>
      <c r="BB1080" s="107"/>
      <c r="BC1080" s="107"/>
      <c r="BD1080" s="107"/>
      <c r="BE1080" s="107"/>
      <c r="BF1080" s="107"/>
      <c r="BG1080" s="107"/>
      <c r="BH1080" s="107"/>
      <c r="BI1080" s="107"/>
      <c r="BJ1080" s="107"/>
      <c r="BK1080" s="107"/>
      <c r="BL1080" s="107"/>
      <c r="BM1080" s="107"/>
      <c r="BN1080" s="107"/>
      <c r="BO1080" s="107"/>
      <c r="BP1080" s="107"/>
      <c r="BQ1080" s="107"/>
      <c r="BR1080" s="107"/>
      <c r="BS1080" s="107"/>
      <c r="BT1080" s="107"/>
      <c r="BU1080" s="107"/>
      <c r="BV1080" s="107"/>
      <c r="BW1080" s="107"/>
      <c r="BX1080" s="107"/>
      <c r="BY1080" s="107"/>
      <c r="BZ1080" s="107"/>
      <c r="CA1080" s="107"/>
      <c r="CB1080" s="107"/>
      <c r="CC1080" s="107"/>
      <c r="CD1080" s="107"/>
      <c r="CE1080" s="107"/>
      <c r="CF1080" s="107"/>
      <c r="CG1080" s="107"/>
      <c r="CH1080" s="107"/>
      <c r="CI1080" s="107"/>
      <c r="CJ1080" s="107"/>
      <c r="CK1080" s="107"/>
      <c r="CL1080" s="107"/>
      <c r="CM1080" s="107"/>
      <c r="CN1080" s="107"/>
      <c r="CO1080" s="107"/>
      <c r="CP1080" s="107"/>
      <c r="CQ1080" s="107"/>
      <c r="CR1080" s="107"/>
      <c r="CS1080" s="107"/>
      <c r="CT1080" s="107"/>
      <c r="CU1080" s="107"/>
      <c r="CV1080" s="107"/>
      <c r="CW1080" s="107"/>
      <c r="CX1080" s="107"/>
      <c r="CY1080" s="107"/>
      <c r="CZ1080" s="107"/>
      <c r="DA1080" s="107"/>
      <c r="DB1080" s="107"/>
      <c r="DC1080" s="107"/>
      <c r="DD1080" s="107"/>
      <c r="DE1080" s="107"/>
      <c r="DF1080" s="107"/>
      <c r="DG1080" s="107"/>
      <c r="DH1080" s="107"/>
      <c r="DI1080" s="107"/>
      <c r="DJ1080" s="107"/>
      <c r="DK1080" s="107"/>
      <c r="DL1080" s="107"/>
      <c r="DM1080" s="107"/>
      <c r="DN1080" s="107"/>
      <c r="DO1080" s="107"/>
      <c r="DP1080" s="107"/>
      <c r="DQ1080" s="107"/>
      <c r="DR1080" s="107"/>
      <c r="DS1080" s="107"/>
      <c r="DT1080" s="107"/>
      <c r="DU1080" s="107"/>
      <c r="DV1080" s="107"/>
      <c r="DW1080" s="107"/>
      <c r="DX1080" s="107"/>
      <c r="DY1080" s="107"/>
      <c r="DZ1080" s="107"/>
      <c r="EA1080" s="107"/>
      <c r="EB1080" s="107"/>
      <c r="EC1080" s="107"/>
      <c r="ED1080" s="107"/>
      <c r="EE1080" s="107"/>
      <c r="EF1080" s="107"/>
      <c r="EG1080" s="107"/>
      <c r="EH1080" s="107"/>
      <c r="EI1080" s="107"/>
      <c r="EJ1080" s="107"/>
      <c r="EK1080" s="107"/>
      <c r="EL1080" s="107"/>
      <c r="EM1080" s="107"/>
      <c r="EN1080" s="107"/>
      <c r="EO1080" s="107"/>
      <c r="EP1080" s="107"/>
      <c r="EQ1080" s="107"/>
      <c r="ER1080" s="107"/>
      <c r="ES1080" s="107"/>
      <c r="ET1080" s="107"/>
      <c r="EU1080" s="107"/>
      <c r="EV1080" s="107"/>
      <c r="EW1080" s="107"/>
      <c r="EX1080" s="107"/>
      <c r="EY1080" s="107"/>
      <c r="EZ1080" s="107"/>
      <c r="FA1080" s="107"/>
      <c r="FB1080" s="107"/>
      <c r="FC1080" s="107"/>
      <c r="FD1080" s="107"/>
      <c r="FE1080" s="107"/>
      <c r="FF1080" s="107"/>
      <c r="FG1080" s="107"/>
      <c r="FH1080" s="107"/>
      <c r="FI1080" s="107"/>
      <c r="FJ1080" s="107"/>
      <c r="FK1080" s="107"/>
      <c r="FL1080" s="107"/>
      <c r="FM1080" s="107"/>
      <c r="FN1080" s="107"/>
      <c r="FO1080" s="107"/>
      <c r="FP1080" s="107"/>
      <c r="FQ1080" s="107"/>
      <c r="FR1080" s="107"/>
      <c r="FS1080" s="107"/>
      <c r="FT1080" s="107"/>
      <c r="FU1080" s="107"/>
      <c r="FV1080" s="107"/>
      <c r="FW1080" s="107"/>
      <c r="FX1080" s="107"/>
      <c r="FY1080" s="107"/>
      <c r="FZ1080" s="107"/>
      <c r="GA1080" s="107"/>
      <c r="GB1080" s="107"/>
      <c r="GC1080" s="107"/>
      <c r="GD1080" s="107"/>
      <c r="GE1080" s="107"/>
      <c r="GF1080" s="107"/>
      <c r="GG1080" s="107"/>
      <c r="GH1080" s="107"/>
      <c r="GI1080" s="107"/>
      <c r="GJ1080" s="107"/>
      <c r="GK1080" s="107"/>
      <c r="GL1080" s="107"/>
      <c r="GM1080" s="107"/>
      <c r="GN1080" s="107"/>
      <c r="GO1080" s="107"/>
      <c r="GP1080" s="107"/>
      <c r="GQ1080" s="107"/>
      <c r="GR1080" s="107"/>
      <c r="GS1080" s="107"/>
      <c r="GT1080" s="107"/>
      <c r="GU1080" s="107"/>
      <c r="GV1080" s="107"/>
      <c r="GW1080" s="107"/>
      <c r="GX1080" s="107"/>
      <c r="GY1080" s="107"/>
      <c r="GZ1080" s="107"/>
      <c r="HA1080" s="107"/>
      <c r="HB1080" s="107"/>
      <c r="HC1080" s="107"/>
      <c r="HD1080" s="107"/>
      <c r="HE1080" s="107"/>
      <c r="HF1080" s="107"/>
      <c r="HG1080" s="107"/>
      <c r="HH1080" s="107"/>
      <c r="HI1080" s="107"/>
      <c r="HJ1080" s="107"/>
      <c r="HK1080" s="107"/>
      <c r="HL1080" s="107"/>
      <c r="HM1080" s="107"/>
      <c r="HN1080" s="107"/>
      <c r="HO1080" s="107"/>
      <c r="HP1080" s="107"/>
      <c r="HQ1080" s="107"/>
      <c r="HR1080" s="107"/>
      <c r="HS1080" s="107"/>
      <c r="HT1080" s="107"/>
      <c r="HU1080" s="107"/>
      <c r="HV1080" s="107"/>
      <c r="HW1080" s="107"/>
      <c r="HX1080" s="107"/>
      <c r="HY1080" s="107"/>
      <c r="HZ1080" s="107"/>
      <c r="IA1080" s="107"/>
      <c r="IB1080" s="107"/>
      <c r="IC1080" s="107"/>
      <c r="ID1080" s="107"/>
      <c r="IE1080" s="107"/>
      <c r="IF1080" s="107"/>
      <c r="IG1080" s="107"/>
      <c r="IH1080" s="107"/>
      <c r="II1080" s="107"/>
      <c r="IJ1080" s="107"/>
      <c r="IK1080" s="107"/>
      <c r="IL1080" s="107"/>
      <c r="IM1080" s="107"/>
      <c r="IN1080" s="107"/>
      <c r="IO1080" s="107"/>
      <c r="IP1080" s="107"/>
      <c r="IQ1080" s="107"/>
      <c r="IR1080" s="107"/>
      <c r="IS1080" s="107"/>
      <c r="IT1080" s="107"/>
      <c r="IU1080" s="107"/>
      <c r="IV1080" s="107"/>
      <c r="IW1080" s="107"/>
      <c r="IX1080" s="107"/>
      <c r="IY1080" s="107"/>
      <c r="IZ1080" s="107"/>
      <c r="JA1080" s="107"/>
      <c r="JB1080" s="107"/>
      <c r="JC1080" s="107"/>
      <c r="JD1080" s="107"/>
      <c r="JE1080" s="107"/>
      <c r="JF1080" s="107"/>
      <c r="JG1080" s="107"/>
      <c r="JH1080" s="107"/>
      <c r="JI1080" s="107"/>
      <c r="JJ1080" s="107"/>
      <c r="JK1080" s="107"/>
      <c r="JL1080" s="107"/>
      <c r="JM1080" s="107"/>
      <c r="JN1080" s="107"/>
      <c r="JO1080" s="107"/>
      <c r="JP1080" s="107"/>
      <c r="JQ1080" s="107"/>
      <c r="JR1080" s="107"/>
      <c r="JS1080" s="107"/>
      <c r="JT1080" s="107"/>
      <c r="JU1080" s="107"/>
      <c r="JV1080" s="107"/>
      <c r="JW1080" s="107"/>
      <c r="JX1080" s="107"/>
      <c r="JY1080" s="107"/>
      <c r="JZ1080" s="107"/>
      <c r="KA1080" s="107"/>
      <c r="KB1080" s="107"/>
      <c r="KC1080" s="107"/>
      <c r="KD1080" s="107"/>
      <c r="KE1080" s="107"/>
      <c r="KF1080" s="107"/>
      <c r="KG1080" s="107"/>
      <c r="KH1080" s="107"/>
      <c r="KI1080" s="107"/>
      <c r="KJ1080" s="107"/>
      <c r="KK1080" s="107"/>
      <c r="KL1080" s="107"/>
      <c r="KM1080" s="107"/>
      <c r="KN1080" s="107"/>
      <c r="KO1080" s="107"/>
      <c r="KP1080" s="107"/>
      <c r="KQ1080" s="107"/>
      <c r="KR1080" s="107"/>
      <c r="KS1080" s="107"/>
      <c r="KT1080" s="107"/>
      <c r="KU1080" s="107"/>
      <c r="KV1080" s="107"/>
      <c r="KW1080" s="107"/>
      <c r="KX1080" s="107"/>
      <c r="KY1080" s="107"/>
      <c r="KZ1080" s="107"/>
      <c r="LA1080" s="107"/>
      <c r="LB1080" s="107"/>
      <c r="LC1080" s="107"/>
      <c r="LD1080" s="107"/>
      <c r="LE1080" s="107"/>
      <c r="LF1080" s="107"/>
      <c r="LG1080" s="107"/>
      <c r="LH1080" s="107"/>
      <c r="LI1080" s="107"/>
      <c r="LJ1080" s="107"/>
      <c r="LK1080" s="107"/>
      <c r="LL1080" s="107"/>
      <c r="LM1080" s="107"/>
      <c r="LN1080" s="107"/>
      <c r="LO1080" s="107"/>
      <c r="LP1080" s="107"/>
      <c r="LQ1080" s="107"/>
      <c r="LR1080" s="107"/>
      <c r="LS1080" s="107"/>
      <c r="LT1080" s="107"/>
      <c r="LU1080" s="107"/>
      <c r="LV1080" s="107"/>
      <c r="LW1080" s="107"/>
      <c r="LX1080" s="107"/>
      <c r="LY1080" s="107"/>
      <c r="LZ1080" s="107"/>
      <c r="MA1080" s="107"/>
      <c r="MB1080" s="107"/>
      <c r="MC1080" s="107"/>
      <c r="MD1080" s="107"/>
      <c r="ME1080" s="107"/>
      <c r="MF1080" s="107"/>
      <c r="MG1080" s="107"/>
      <c r="MH1080" s="107"/>
      <c r="MI1080" s="107"/>
      <c r="MJ1080" s="107"/>
      <c r="MK1080" s="107"/>
      <c r="ML1080" s="107"/>
      <c r="MM1080" s="107"/>
      <c r="MN1080" s="107"/>
      <c r="MO1080" s="107"/>
      <c r="MP1080" s="107"/>
      <c r="MQ1080" s="107"/>
      <c r="MR1080" s="107"/>
      <c r="MS1080" s="107"/>
      <c r="MT1080" s="107"/>
      <c r="MU1080" s="107"/>
      <c r="MV1080" s="107"/>
      <c r="MW1080" s="107"/>
      <c r="MX1080" s="107"/>
      <c r="MY1080" s="107"/>
      <c r="MZ1080" s="107"/>
      <c r="NA1080" s="107"/>
      <c r="NB1080" s="107"/>
      <c r="NC1080" s="107"/>
      <c r="ND1080" s="107"/>
      <c r="NE1080" s="107"/>
      <c r="NF1080" s="107"/>
      <c r="NG1080" s="107"/>
      <c r="NH1080" s="107"/>
      <c r="NI1080" s="107"/>
      <c r="NJ1080" s="107"/>
      <c r="NK1080" s="107"/>
      <c r="NL1080" s="107"/>
      <c r="NM1080" s="107"/>
      <c r="NN1080" s="107"/>
      <c r="NO1080" s="107"/>
      <c r="NP1080" s="107"/>
      <c r="NQ1080" s="107"/>
      <c r="NR1080" s="107"/>
      <c r="NS1080" s="107"/>
      <c r="NT1080" s="107"/>
      <c r="NU1080" s="107"/>
      <c r="NV1080" s="107"/>
      <c r="NW1080" s="107"/>
      <c r="NX1080" s="107"/>
      <c r="NY1080" s="107"/>
      <c r="NZ1080" s="107"/>
      <c r="OA1080" s="107"/>
      <c r="OB1080" s="107"/>
      <c r="OC1080" s="107"/>
      <c r="OD1080" s="107"/>
      <c r="OE1080" s="107"/>
      <c r="OF1080" s="107"/>
      <c r="OG1080" s="107"/>
      <c r="OH1080" s="107"/>
      <c r="OI1080" s="107"/>
      <c r="OJ1080" s="107"/>
      <c r="OK1080" s="107"/>
      <c r="OL1080" s="107"/>
      <c r="OM1080" s="107"/>
      <c r="ON1080" s="107"/>
      <c r="OO1080" s="107"/>
      <c r="OP1080" s="107"/>
      <c r="OQ1080" s="107"/>
      <c r="OR1080" s="107"/>
      <c r="OS1080" s="107"/>
      <c r="OT1080" s="107"/>
      <c r="OU1080" s="107"/>
      <c r="OV1080" s="107"/>
      <c r="OW1080" s="107"/>
      <c r="OX1080" s="107"/>
      <c r="OY1080" s="107"/>
      <c r="OZ1080" s="107"/>
      <c r="PA1080" s="107"/>
      <c r="PB1080" s="107"/>
      <c r="PC1080" s="107"/>
      <c r="PD1080" s="107"/>
      <c r="PE1080" s="107"/>
      <c r="PF1080" s="107"/>
      <c r="PG1080" s="107"/>
      <c r="PH1080" s="107"/>
      <c r="PI1080" s="107"/>
      <c r="PJ1080" s="107"/>
      <c r="PK1080" s="107"/>
      <c r="PL1080" s="107"/>
      <c r="PM1080" s="107"/>
      <c r="PN1080" s="107"/>
      <c r="PO1080" s="107"/>
      <c r="PP1080" s="107"/>
      <c r="PQ1080" s="107"/>
      <c r="PR1080" s="107"/>
      <c r="PS1080" s="107"/>
      <c r="PT1080" s="107"/>
      <c r="PU1080" s="107"/>
      <c r="PV1080" s="107"/>
      <c r="PW1080" s="107"/>
      <c r="PX1080" s="107"/>
      <c r="PY1080" s="107"/>
      <c r="PZ1080" s="107"/>
      <c r="QA1080" s="107"/>
      <c r="QB1080" s="107"/>
      <c r="QC1080" s="107"/>
      <c r="QD1080" s="107"/>
      <c r="QE1080" s="107"/>
      <c r="QF1080" s="107"/>
      <c r="QG1080" s="107"/>
      <c r="QH1080" s="107"/>
      <c r="QI1080" s="107"/>
      <c r="QJ1080" s="107"/>
      <c r="QK1080" s="107"/>
      <c r="QL1080" s="107"/>
      <c r="QM1080" s="107"/>
      <c r="QN1080" s="107"/>
      <c r="QO1080" s="107"/>
      <c r="QP1080" s="107"/>
      <c r="QQ1080" s="107"/>
      <c r="QR1080" s="107"/>
      <c r="QS1080" s="107"/>
      <c r="QT1080" s="107"/>
      <c r="QU1080" s="107"/>
      <c r="QV1080" s="107"/>
      <c r="QW1080" s="107"/>
      <c r="QX1080" s="107"/>
      <c r="QY1080" s="107"/>
      <c r="QZ1080" s="107"/>
      <c r="RA1080" s="107"/>
      <c r="RB1080" s="107"/>
      <c r="RC1080" s="107"/>
      <c r="RD1080" s="107"/>
      <c r="RE1080" s="107"/>
      <c r="RF1080" s="107"/>
      <c r="RG1080" s="107"/>
      <c r="RH1080" s="107"/>
      <c r="RI1080" s="107"/>
      <c r="RJ1080" s="107"/>
      <c r="RK1080" s="107"/>
      <c r="RL1080" s="107"/>
      <c r="RM1080" s="107"/>
      <c r="RN1080" s="107"/>
      <c r="RO1080" s="107"/>
      <c r="RP1080" s="107"/>
      <c r="RQ1080" s="107"/>
      <c r="RR1080" s="107"/>
      <c r="RS1080" s="107"/>
      <c r="RT1080" s="107"/>
      <c r="RU1080" s="107"/>
      <c r="RV1080" s="107"/>
      <c r="RW1080" s="107"/>
      <c r="RX1080" s="107"/>
      <c r="RY1080" s="107"/>
      <c r="RZ1080" s="107"/>
      <c r="SA1080" s="107"/>
      <c r="SB1080" s="107"/>
      <c r="SC1080" s="107"/>
      <c r="SD1080" s="107"/>
      <c r="SE1080" s="107"/>
      <c r="SF1080" s="107"/>
      <c r="SG1080" s="107"/>
      <c r="SH1080" s="107"/>
      <c r="SI1080" s="107"/>
      <c r="SJ1080" s="107"/>
      <c r="SK1080" s="107"/>
      <c r="SL1080" s="107"/>
      <c r="SM1080" s="107"/>
      <c r="SN1080" s="107"/>
      <c r="SO1080" s="107"/>
      <c r="SP1080" s="107"/>
      <c r="SQ1080" s="107"/>
      <c r="SR1080" s="107"/>
      <c r="SS1080" s="107"/>
      <c r="ST1080" s="107"/>
      <c r="SU1080" s="107"/>
      <c r="SV1080" s="107"/>
      <c r="SW1080" s="107"/>
      <c r="SX1080" s="107"/>
      <c r="SY1080" s="107"/>
      <c r="SZ1080" s="107"/>
      <c r="TA1080" s="107"/>
      <c r="TB1080" s="107"/>
      <c r="TC1080" s="107"/>
      <c r="TD1080" s="107"/>
      <c r="TE1080" s="107"/>
      <c r="TF1080" s="107"/>
      <c r="TG1080" s="107"/>
      <c r="TH1080" s="107"/>
      <c r="TI1080" s="107"/>
      <c r="TJ1080" s="107"/>
      <c r="TK1080" s="107"/>
      <c r="TL1080" s="107"/>
      <c r="TM1080" s="107"/>
      <c r="TN1080" s="107"/>
      <c r="TO1080" s="107"/>
      <c r="TP1080" s="107"/>
      <c r="TQ1080" s="107"/>
      <c r="TR1080" s="107"/>
      <c r="TS1080" s="107"/>
      <c r="TT1080" s="107"/>
      <c r="TU1080" s="107"/>
      <c r="TV1080" s="107"/>
      <c r="TW1080" s="107"/>
      <c r="TX1080" s="107"/>
      <c r="TY1080" s="107"/>
      <c r="TZ1080" s="107"/>
      <c r="UA1080" s="107"/>
      <c r="UB1080" s="107"/>
      <c r="UC1080" s="107"/>
      <c r="UD1080" s="107"/>
      <c r="UE1080" s="107"/>
      <c r="UF1080" s="107"/>
      <c r="UG1080" s="107"/>
      <c r="UH1080" s="107"/>
      <c r="UI1080" s="107"/>
      <c r="UJ1080" s="107"/>
      <c r="UK1080" s="107"/>
      <c r="UL1080" s="107"/>
      <c r="UM1080" s="107"/>
      <c r="UN1080" s="107"/>
      <c r="UO1080" s="107"/>
      <c r="UP1080" s="107"/>
      <c r="UQ1080" s="107"/>
      <c r="UR1080" s="107"/>
      <c r="US1080" s="107"/>
      <c r="UT1080" s="107"/>
      <c r="UU1080" s="107"/>
      <c r="UV1080" s="107"/>
      <c r="UW1080" s="107"/>
      <c r="UX1080" s="107"/>
      <c r="UY1080" s="107"/>
      <c r="UZ1080" s="107"/>
      <c r="VA1080" s="107"/>
      <c r="VB1080" s="107"/>
      <c r="VC1080" s="107"/>
      <c r="VD1080" s="107"/>
      <c r="VE1080" s="107"/>
      <c r="VF1080" s="107"/>
      <c r="VG1080" s="107"/>
      <c r="VH1080" s="107"/>
      <c r="VI1080" s="107"/>
      <c r="VJ1080" s="107"/>
      <c r="VK1080" s="107"/>
      <c r="VL1080" s="107"/>
      <c r="VM1080" s="107"/>
      <c r="VN1080" s="107"/>
      <c r="VO1080" s="107"/>
      <c r="VP1080" s="107"/>
      <c r="VQ1080" s="107"/>
      <c r="VR1080" s="107"/>
      <c r="VS1080" s="107"/>
      <c r="VT1080" s="107"/>
      <c r="VU1080" s="107"/>
      <c r="VV1080" s="107"/>
      <c r="VW1080" s="107"/>
      <c r="VX1080" s="107"/>
      <c r="VY1080" s="107"/>
      <c r="VZ1080" s="107"/>
      <c r="WA1080" s="107"/>
      <c r="WB1080" s="107"/>
      <c r="WC1080" s="107"/>
      <c r="WD1080" s="107"/>
      <c r="WE1080" s="107"/>
      <c r="WF1080" s="107"/>
      <c r="WG1080" s="107"/>
      <c r="WH1080" s="107"/>
      <c r="WI1080" s="107"/>
      <c r="WJ1080" s="107"/>
      <c r="WK1080" s="107"/>
      <c r="WL1080" s="107"/>
      <c r="WM1080" s="107"/>
      <c r="WN1080" s="107"/>
      <c r="WO1080" s="107"/>
      <c r="WP1080" s="107"/>
      <c r="WQ1080" s="107"/>
      <c r="WR1080" s="107"/>
      <c r="WS1080" s="107"/>
      <c r="WT1080" s="107"/>
      <c r="WU1080" s="107"/>
      <c r="WV1080" s="107"/>
      <c r="WW1080" s="107"/>
      <c r="WX1080" s="107"/>
      <c r="WY1080" s="107"/>
      <c r="WZ1080" s="107"/>
      <c r="XA1080" s="107"/>
      <c r="XB1080" s="107"/>
      <c r="XC1080" s="107"/>
      <c r="XD1080" s="107"/>
      <c r="XE1080" s="107"/>
      <c r="XF1080" s="107"/>
      <c r="XG1080" s="107"/>
      <c r="XH1080" s="107"/>
      <c r="XI1080" s="107"/>
      <c r="XJ1080" s="107"/>
      <c r="XK1080" s="107"/>
      <c r="XL1080" s="107"/>
      <c r="XM1080" s="107"/>
      <c r="XN1080" s="107"/>
      <c r="XO1080" s="107"/>
      <c r="XP1080" s="107"/>
      <c r="XQ1080" s="107"/>
      <c r="XR1080" s="107"/>
      <c r="XS1080" s="107"/>
      <c r="XT1080" s="107"/>
      <c r="XU1080" s="107"/>
      <c r="XV1080" s="107"/>
      <c r="XW1080" s="107"/>
      <c r="XX1080" s="107"/>
      <c r="XY1080" s="107"/>
      <c r="XZ1080" s="107"/>
      <c r="YA1080" s="107"/>
      <c r="YB1080" s="107"/>
      <c r="YC1080" s="107"/>
      <c r="YD1080" s="107"/>
      <c r="YE1080" s="107"/>
      <c r="YF1080" s="107"/>
      <c r="YG1080" s="107"/>
      <c r="YH1080" s="107"/>
      <c r="YI1080" s="107"/>
      <c r="YJ1080" s="107"/>
      <c r="YK1080" s="107"/>
      <c r="YL1080" s="107"/>
      <c r="YM1080" s="107"/>
      <c r="YN1080" s="107"/>
      <c r="YO1080" s="107"/>
      <c r="YP1080" s="107"/>
      <c r="YQ1080" s="107"/>
      <c r="YR1080" s="107"/>
      <c r="YS1080" s="107"/>
      <c r="YT1080" s="107"/>
      <c r="YU1080" s="107"/>
      <c r="YV1080" s="107"/>
      <c r="YW1080" s="107"/>
      <c r="YX1080" s="107"/>
      <c r="YY1080" s="107"/>
      <c r="YZ1080" s="107"/>
      <c r="ZA1080" s="107"/>
      <c r="ZB1080" s="107"/>
      <c r="ZC1080" s="107"/>
      <c r="ZD1080" s="107"/>
      <c r="ZE1080" s="107"/>
      <c r="ZF1080" s="107"/>
      <c r="ZG1080" s="107"/>
      <c r="ZH1080" s="107"/>
      <c r="ZI1080" s="107"/>
      <c r="ZJ1080" s="107"/>
      <c r="ZK1080" s="107"/>
      <c r="ZL1080" s="107"/>
      <c r="ZM1080" s="107"/>
      <c r="ZN1080" s="107"/>
      <c r="ZO1080" s="107"/>
      <c r="ZP1080" s="107"/>
      <c r="ZQ1080" s="107"/>
      <c r="ZR1080" s="107"/>
      <c r="ZS1080" s="107"/>
      <c r="ZT1080" s="107"/>
      <c r="ZU1080" s="107"/>
      <c r="ZV1080" s="107"/>
      <c r="ZW1080" s="107"/>
      <c r="ZX1080" s="107"/>
      <c r="ZY1080" s="107"/>
      <c r="ZZ1080" s="107"/>
      <c r="AAA1080" s="107"/>
      <c r="AAB1080" s="107"/>
      <c r="AAC1080" s="107"/>
      <c r="AAD1080" s="107"/>
      <c r="AAE1080" s="107"/>
      <c r="AAF1080" s="107"/>
      <c r="AAG1080" s="107"/>
      <c r="AAH1080" s="107"/>
      <c r="AAI1080" s="107"/>
      <c r="AAJ1080" s="107"/>
      <c r="AAK1080" s="107"/>
      <c r="AAL1080" s="107"/>
      <c r="AAM1080" s="107"/>
      <c r="AAN1080" s="107"/>
      <c r="AAO1080" s="107"/>
      <c r="AAP1080" s="107"/>
      <c r="AAQ1080" s="107"/>
      <c r="AAR1080" s="107"/>
      <c r="AAS1080" s="107"/>
      <c r="AAT1080" s="107"/>
      <c r="AAU1080" s="107"/>
      <c r="AAV1080" s="107"/>
      <c r="AAW1080" s="107"/>
      <c r="AAX1080" s="107"/>
      <c r="AAY1080" s="107"/>
      <c r="AAZ1080" s="107"/>
      <c r="ABA1080" s="107"/>
      <c r="ABB1080" s="107"/>
      <c r="ABC1080" s="107"/>
      <c r="ABD1080" s="107"/>
      <c r="ABE1080" s="107"/>
      <c r="ABF1080" s="107"/>
      <c r="ABG1080" s="107"/>
      <c r="ABH1080" s="107"/>
      <c r="ABI1080" s="107"/>
      <c r="ABJ1080" s="107"/>
      <c r="ABK1080" s="107"/>
      <c r="ABL1080" s="107"/>
      <c r="ABM1080" s="107"/>
      <c r="ABN1080" s="107"/>
      <c r="ABO1080" s="107"/>
      <c r="ABP1080" s="107"/>
      <c r="ABQ1080" s="107"/>
      <c r="ABR1080" s="107"/>
      <c r="ABS1080" s="107"/>
      <c r="ABT1080" s="107"/>
      <c r="ABU1080" s="107"/>
      <c r="ABV1080" s="107"/>
      <c r="ABW1080" s="107"/>
      <c r="ABX1080" s="107"/>
      <c r="ABY1080" s="107"/>
      <c r="ABZ1080" s="107"/>
      <c r="ACA1080" s="107"/>
      <c r="ACB1080" s="107"/>
      <c r="ACC1080" s="107"/>
      <c r="ACD1080" s="107"/>
      <c r="ACE1080" s="107"/>
      <c r="ACF1080" s="107"/>
      <c r="ACG1080" s="107"/>
      <c r="ACH1080" s="107"/>
      <c r="ACI1080" s="107"/>
      <c r="ACJ1080" s="107"/>
      <c r="ACK1080" s="107"/>
      <c r="ACL1080" s="107"/>
      <c r="ACM1080" s="107"/>
      <c r="ACN1080" s="107"/>
      <c r="ACO1080" s="107"/>
      <c r="ACP1080" s="107"/>
      <c r="ACQ1080" s="107"/>
      <c r="ACR1080" s="107"/>
      <c r="ACS1080" s="107"/>
      <c r="ACT1080" s="107"/>
      <c r="ACU1080" s="107"/>
      <c r="ACV1080" s="107"/>
      <c r="ACW1080" s="107"/>
      <c r="ACX1080" s="107"/>
      <c r="ACY1080" s="107"/>
      <c r="ACZ1080" s="107"/>
      <c r="ADA1080" s="107"/>
      <c r="ADB1080" s="107"/>
      <c r="ADC1080" s="107"/>
      <c r="ADD1080" s="107"/>
      <c r="ADE1080" s="107"/>
      <c r="ADF1080" s="107"/>
      <c r="ADG1080" s="107"/>
      <c r="ADH1080" s="107"/>
      <c r="ADI1080" s="107"/>
      <c r="ADJ1080" s="107"/>
      <c r="ADK1080" s="107"/>
      <c r="ADL1080" s="107"/>
      <c r="ADM1080" s="107"/>
      <c r="ADN1080" s="107"/>
      <c r="ADO1080" s="107"/>
      <c r="ADP1080" s="107"/>
      <c r="ADQ1080" s="107"/>
      <c r="ADR1080" s="107"/>
      <c r="ADS1080" s="107"/>
      <c r="ADT1080" s="107"/>
      <c r="ADU1080" s="107"/>
      <c r="ADV1080" s="107"/>
      <c r="ADW1080" s="107"/>
      <c r="ADX1080" s="107"/>
      <c r="ADY1080" s="107"/>
      <c r="ADZ1080" s="107"/>
      <c r="AEA1080" s="107"/>
      <c r="AEB1080" s="107"/>
      <c r="AEC1080" s="107"/>
      <c r="AED1080" s="107"/>
      <c r="AEE1080" s="107"/>
      <c r="AEF1080" s="107"/>
      <c r="AEG1080" s="107"/>
      <c r="AEH1080" s="107"/>
      <c r="AEI1080" s="107"/>
      <c r="AEJ1080" s="107"/>
      <c r="AEK1080" s="107"/>
      <c r="AEL1080" s="107"/>
      <c r="AEM1080" s="107"/>
      <c r="AEN1080" s="107"/>
      <c r="AEO1080" s="107"/>
      <c r="AEP1080" s="107"/>
      <c r="AEQ1080" s="107"/>
      <c r="AER1080" s="107"/>
      <c r="AES1080" s="107"/>
      <c r="AET1080" s="107"/>
      <c r="AEU1080" s="107"/>
      <c r="AEV1080" s="107"/>
      <c r="AEW1080" s="107"/>
      <c r="AEX1080" s="107"/>
      <c r="AEY1080" s="107"/>
      <c r="AEZ1080" s="107"/>
      <c r="AFA1080" s="107"/>
      <c r="AFB1080" s="107"/>
      <c r="AFC1080" s="107"/>
      <c r="AFD1080" s="107"/>
      <c r="AFE1080" s="107"/>
      <c r="AFF1080" s="107"/>
      <c r="AFG1080" s="107"/>
      <c r="AFH1080" s="107"/>
      <c r="AFI1080" s="107"/>
      <c r="AFJ1080" s="107"/>
      <c r="AFK1080" s="107"/>
      <c r="AFL1080" s="107"/>
      <c r="AFM1080" s="107"/>
      <c r="AFN1080" s="107"/>
      <c r="AFO1080" s="107"/>
      <c r="AFP1080" s="107"/>
      <c r="AFQ1080" s="107"/>
      <c r="AFR1080" s="107"/>
      <c r="AFS1080" s="107"/>
      <c r="AFT1080" s="107"/>
      <c r="AFU1080" s="107"/>
      <c r="AFV1080" s="107"/>
      <c r="AFW1080" s="107"/>
      <c r="AFX1080" s="107"/>
      <c r="AFY1080" s="107"/>
      <c r="AFZ1080" s="107"/>
      <c r="AGA1080" s="107"/>
      <c r="AGB1080" s="107"/>
      <c r="AGC1080" s="107"/>
      <c r="AGD1080" s="107"/>
      <c r="AGE1080" s="107"/>
      <c r="AGF1080" s="107"/>
      <c r="AGG1080" s="107"/>
      <c r="AGH1080" s="107"/>
      <c r="AGI1080" s="107"/>
      <c r="AGJ1080" s="107"/>
      <c r="AGK1080" s="107"/>
      <c r="AGL1080" s="107"/>
      <c r="AGM1080" s="107"/>
      <c r="AGN1080" s="107"/>
      <c r="AGO1080" s="107"/>
      <c r="AGP1080" s="107"/>
      <c r="AGQ1080" s="107"/>
      <c r="AGR1080" s="107"/>
      <c r="AGS1080" s="107"/>
      <c r="AGT1080" s="107"/>
      <c r="AGU1080" s="107"/>
      <c r="AGV1080" s="107"/>
      <c r="AGW1080" s="107"/>
      <c r="AGX1080" s="107"/>
      <c r="AGY1080" s="107"/>
      <c r="AGZ1080" s="107"/>
      <c r="AHA1080" s="107"/>
      <c r="AHB1080" s="107"/>
      <c r="AHC1080" s="107"/>
      <c r="AHD1080" s="107"/>
      <c r="AHE1080" s="107"/>
      <c r="AHF1080" s="107"/>
      <c r="AHG1080" s="107"/>
      <c r="AHH1080" s="107"/>
      <c r="AHI1080" s="107"/>
      <c r="AHJ1080" s="107"/>
      <c r="AHK1080" s="107"/>
      <c r="AHL1080" s="107"/>
      <c r="AHM1080" s="107"/>
      <c r="AHN1080" s="107"/>
      <c r="AHO1080" s="107"/>
      <c r="AHP1080" s="107"/>
      <c r="AHQ1080" s="107"/>
      <c r="AHR1080" s="107"/>
      <c r="AHS1080" s="107"/>
      <c r="AHT1080" s="107"/>
      <c r="AHU1080" s="107"/>
      <c r="AHV1080" s="107"/>
      <c r="AHW1080" s="107"/>
      <c r="AHX1080" s="107"/>
      <c r="AHY1080" s="107"/>
      <c r="AHZ1080" s="107"/>
      <c r="AIA1080" s="107"/>
      <c r="AIB1080" s="107"/>
      <c r="AIC1080" s="107"/>
      <c r="AID1080" s="107"/>
      <c r="AIE1080" s="107"/>
      <c r="AIF1080" s="107"/>
      <c r="AIG1080" s="107"/>
      <c r="AIH1080" s="107"/>
      <c r="AII1080" s="107"/>
      <c r="AIJ1080" s="107"/>
      <c r="AIK1080" s="107"/>
      <c r="AIL1080" s="107"/>
      <c r="AIM1080" s="107"/>
      <c r="AIN1080" s="107"/>
      <c r="AIO1080" s="107"/>
      <c r="AIP1080" s="107"/>
      <c r="AIQ1080" s="107"/>
      <c r="AIR1080" s="107"/>
      <c r="AIS1080" s="107"/>
      <c r="AIT1080" s="107"/>
      <c r="AIU1080" s="107"/>
      <c r="AIV1080" s="107"/>
      <c r="AIW1080" s="107"/>
      <c r="AIX1080" s="107"/>
      <c r="AIY1080" s="107"/>
      <c r="AIZ1080" s="107"/>
      <c r="AJA1080" s="107"/>
      <c r="AJB1080" s="107"/>
      <c r="AJC1080" s="107"/>
      <c r="AJD1080" s="107"/>
      <c r="AJE1080" s="107"/>
      <c r="AJF1080" s="107"/>
      <c r="AJG1080" s="107"/>
      <c r="AJH1080" s="107"/>
      <c r="AJI1080" s="107"/>
      <c r="AJJ1080" s="107"/>
      <c r="AJK1080" s="107"/>
      <c r="AJL1080" s="107"/>
      <c r="AJM1080" s="107"/>
      <c r="AJN1080" s="107"/>
      <c r="AJO1080" s="107"/>
      <c r="AJP1080" s="107"/>
      <c r="AJQ1080" s="107"/>
      <c r="AJR1080" s="107"/>
      <c r="AJS1080" s="107"/>
      <c r="AJT1080" s="107"/>
      <c r="AJU1080" s="107"/>
      <c r="AJV1080" s="107"/>
      <c r="AJW1080" s="107"/>
      <c r="AJX1080" s="107"/>
      <c r="AJY1080" s="107"/>
      <c r="AJZ1080" s="107"/>
      <c r="AKA1080" s="107"/>
      <c r="AKB1080" s="107"/>
      <c r="AKC1080" s="107"/>
      <c r="AKD1080" s="107"/>
      <c r="AKE1080" s="107"/>
      <c r="AKF1080" s="107"/>
      <c r="AKG1080" s="107"/>
      <c r="AKH1080" s="107"/>
      <c r="AKI1080" s="107"/>
      <c r="AKJ1080" s="107"/>
      <c r="AKK1080" s="107"/>
      <c r="AKL1080" s="107"/>
      <c r="AKM1080" s="107"/>
      <c r="AKN1080" s="107"/>
      <c r="AKO1080" s="107"/>
      <c r="AKP1080" s="107"/>
      <c r="AKQ1080" s="107"/>
      <c r="AKR1080" s="107"/>
      <c r="AKS1080" s="107"/>
      <c r="AKT1080" s="107"/>
      <c r="AKU1080" s="107"/>
      <c r="AKV1080" s="107"/>
      <c r="AKW1080" s="107"/>
      <c r="AKX1080" s="107"/>
      <c r="AKY1080" s="107"/>
      <c r="AKZ1080" s="107"/>
      <c r="ALA1080" s="107"/>
      <c r="ALB1080" s="107"/>
      <c r="ALC1080" s="107"/>
      <c r="ALD1080" s="107"/>
      <c r="ALE1080" s="107"/>
      <c r="ALF1080" s="107"/>
      <c r="ALG1080" s="107"/>
      <c r="ALH1080" s="107"/>
      <c r="ALI1080" s="107"/>
      <c r="ALJ1080" s="107"/>
      <c r="ALK1080" s="107"/>
      <c r="ALL1080" s="107"/>
      <c r="ALM1080" s="107"/>
      <c r="ALN1080" s="107"/>
      <c r="ALO1080" s="107"/>
      <c r="ALP1080" s="107"/>
      <c r="ALQ1080" s="107"/>
      <c r="ALR1080" s="107"/>
      <c r="ALS1080" s="107"/>
      <c r="ALT1080" s="107"/>
      <c r="ALU1080" s="107"/>
      <c r="ALV1080" s="107"/>
      <c r="ALW1080" s="107"/>
      <c r="ALX1080" s="107"/>
      <c r="ALY1080" s="107"/>
      <c r="ALZ1080" s="107"/>
      <c r="AMA1080" s="107"/>
      <c r="AMB1080" s="107"/>
      <c r="AMC1080" s="107"/>
      <c r="AMD1080" s="107"/>
      <c r="AME1080" s="107"/>
      <c r="AMF1080" s="107"/>
      <c r="AMG1080" s="107"/>
      <c r="AMH1080" s="107"/>
      <c r="AMI1080" s="107"/>
      <c r="AMJ1080" s="107"/>
      <c r="AMK1080" s="107"/>
      <c r="AML1080" s="107"/>
      <c r="AMM1080" s="107"/>
      <c r="AMN1080" s="107"/>
      <c r="AMO1080" s="107"/>
      <c r="AMP1080" s="107"/>
      <c r="AMQ1080" s="107"/>
      <c r="AMR1080" s="107"/>
      <c r="AMS1080" s="107"/>
      <c r="AMT1080" s="107"/>
      <c r="AMU1080" s="107"/>
      <c r="AMV1080" s="107"/>
      <c r="AMW1080" s="107"/>
      <c r="AMX1080" s="107"/>
      <c r="AMY1080" s="107"/>
      <c r="AMZ1080" s="107"/>
      <c r="ANA1080" s="107"/>
      <c r="ANB1080" s="107"/>
      <c r="ANC1080" s="107"/>
      <c r="AND1080" s="107"/>
      <c r="ANE1080" s="107"/>
      <c r="ANF1080" s="107"/>
      <c r="ANG1080" s="107"/>
      <c r="ANH1080" s="107"/>
      <c r="ANI1080" s="107"/>
      <c r="ANJ1080" s="107"/>
      <c r="ANK1080" s="107"/>
      <c r="ANL1080" s="107"/>
      <c r="ANM1080" s="107"/>
      <c r="ANN1080" s="107"/>
      <c r="ANO1080" s="107"/>
      <c r="ANP1080" s="107"/>
      <c r="ANQ1080" s="107"/>
      <c r="ANR1080" s="107"/>
      <c r="ANS1080" s="107"/>
      <c r="ANT1080" s="107"/>
      <c r="ANU1080" s="107"/>
      <c r="ANV1080" s="107"/>
      <c r="ANW1080" s="107"/>
      <c r="ANX1080" s="107"/>
      <c r="ANY1080" s="107"/>
      <c r="ANZ1080" s="107"/>
      <c r="AOA1080" s="107"/>
      <c r="AOB1080" s="107"/>
      <c r="AOC1080" s="107"/>
      <c r="AOD1080" s="107"/>
      <c r="AOE1080" s="107"/>
      <c r="AOF1080" s="107"/>
      <c r="AOG1080" s="107"/>
      <c r="AOH1080" s="107"/>
      <c r="AOI1080" s="107"/>
      <c r="AOJ1080" s="107"/>
      <c r="AOK1080" s="107"/>
      <c r="AOL1080" s="107"/>
      <c r="AOM1080" s="107"/>
      <c r="AON1080" s="107"/>
      <c r="AOO1080" s="107"/>
      <c r="AOP1080" s="107"/>
      <c r="AOQ1080" s="107"/>
      <c r="AOR1080" s="107"/>
      <c r="AOS1080" s="107"/>
      <c r="AOT1080" s="107"/>
      <c r="AOU1080" s="107"/>
      <c r="AOV1080" s="107"/>
      <c r="AOW1080" s="107"/>
      <c r="AOX1080" s="107"/>
      <c r="AOY1080" s="107"/>
      <c r="AOZ1080" s="107"/>
      <c r="APA1080" s="107"/>
      <c r="APB1080" s="107"/>
      <c r="APC1080" s="107"/>
      <c r="APD1080" s="107"/>
      <c r="APE1080" s="107"/>
      <c r="APF1080" s="107"/>
      <c r="APG1080" s="107"/>
      <c r="APH1080" s="107"/>
      <c r="API1080" s="107"/>
      <c r="APJ1080" s="107"/>
      <c r="APK1080" s="107"/>
      <c r="APL1080" s="107"/>
      <c r="APM1080" s="107"/>
      <c r="APN1080" s="107"/>
      <c r="APO1080" s="107"/>
      <c r="APP1080" s="107"/>
      <c r="APQ1080" s="107"/>
      <c r="APR1080" s="107"/>
      <c r="APS1080" s="107"/>
      <c r="APT1080" s="107"/>
      <c r="APU1080" s="107"/>
      <c r="APV1080" s="107"/>
      <c r="APW1080" s="107"/>
      <c r="APX1080" s="107"/>
      <c r="APY1080" s="107"/>
      <c r="APZ1080" s="107"/>
      <c r="AQA1080" s="107"/>
      <c r="AQB1080" s="107"/>
      <c r="AQC1080" s="107"/>
      <c r="AQD1080" s="107"/>
      <c r="AQE1080" s="107"/>
      <c r="AQF1080" s="107"/>
      <c r="AQG1080" s="107"/>
      <c r="AQH1080" s="107"/>
      <c r="AQI1080" s="107"/>
      <c r="AQJ1080" s="107"/>
      <c r="AQK1080" s="107"/>
      <c r="AQL1080" s="107"/>
      <c r="AQM1080" s="107"/>
      <c r="AQN1080" s="107"/>
      <c r="AQO1080" s="107"/>
      <c r="AQP1080" s="107"/>
      <c r="AQQ1080" s="107"/>
      <c r="AQR1080" s="107"/>
      <c r="AQS1080" s="107"/>
      <c r="AQT1080" s="107"/>
      <c r="AQU1080" s="107"/>
      <c r="AQV1080" s="107"/>
      <c r="AQW1080" s="107"/>
      <c r="AQX1080" s="107"/>
      <c r="AQY1080" s="107"/>
      <c r="AQZ1080" s="107"/>
      <c r="ARA1080" s="107"/>
      <c r="ARB1080" s="107"/>
      <c r="ARC1080" s="107"/>
      <c r="ARD1080" s="107"/>
      <c r="ARE1080" s="107"/>
      <c r="ARF1080" s="107"/>
      <c r="ARG1080" s="107"/>
      <c r="ARH1080" s="107"/>
      <c r="ARI1080" s="107"/>
      <c r="ARJ1080" s="107"/>
      <c r="ARK1080" s="107"/>
      <c r="ARL1080" s="107"/>
      <c r="ARM1080" s="107"/>
      <c r="ARN1080" s="107"/>
      <c r="ARO1080" s="107"/>
      <c r="ARP1080" s="107"/>
      <c r="ARQ1080" s="107"/>
      <c r="ARR1080" s="107"/>
      <c r="ARS1080" s="107"/>
      <c r="ART1080" s="107"/>
      <c r="ARU1080" s="107"/>
      <c r="ARV1080" s="107"/>
      <c r="ARW1080" s="107"/>
      <c r="ARX1080" s="107"/>
      <c r="ARY1080" s="107"/>
      <c r="ARZ1080" s="107"/>
      <c r="ASA1080" s="107"/>
      <c r="ASB1080" s="107"/>
      <c r="ASC1080" s="107"/>
      <c r="ASD1080" s="107"/>
      <c r="ASE1080" s="107"/>
      <c r="ASF1080" s="107"/>
      <c r="ASG1080" s="107"/>
      <c r="ASH1080" s="107"/>
      <c r="ASI1080" s="107"/>
      <c r="ASJ1080" s="107"/>
      <c r="ASK1080" s="107"/>
      <c r="ASL1080" s="107"/>
      <c r="ASM1080" s="107"/>
      <c r="ASN1080" s="107"/>
      <c r="ASO1080" s="107"/>
      <c r="ASP1080" s="107"/>
      <c r="ASQ1080" s="107"/>
      <c r="ASR1080" s="107"/>
      <c r="ASS1080" s="107"/>
      <c r="AST1080" s="107"/>
      <c r="ASU1080" s="107"/>
      <c r="ASV1080" s="107"/>
      <c r="ASW1080" s="107"/>
      <c r="ASX1080" s="107"/>
      <c r="ASY1080" s="107"/>
      <c r="ASZ1080" s="107"/>
      <c r="ATA1080" s="107"/>
      <c r="ATB1080" s="107"/>
      <c r="ATC1080" s="107"/>
      <c r="ATD1080" s="107"/>
      <c r="ATE1080" s="107"/>
      <c r="ATF1080" s="107"/>
      <c r="ATG1080" s="107"/>
      <c r="ATH1080" s="107"/>
      <c r="ATI1080" s="107"/>
      <c r="ATJ1080" s="107"/>
      <c r="ATK1080" s="107"/>
      <c r="ATL1080" s="107"/>
      <c r="ATM1080" s="107"/>
      <c r="ATN1080" s="107"/>
      <c r="ATO1080" s="107"/>
      <c r="ATP1080" s="107"/>
      <c r="ATQ1080" s="107"/>
      <c r="ATR1080" s="107"/>
      <c r="ATS1080" s="107"/>
      <c r="ATT1080" s="107"/>
      <c r="ATU1080" s="107"/>
      <c r="ATV1080" s="107"/>
      <c r="ATW1080" s="107"/>
      <c r="ATX1080" s="107"/>
      <c r="ATY1080" s="107"/>
      <c r="ATZ1080" s="107"/>
      <c r="AUA1080" s="107"/>
      <c r="AUB1080" s="107"/>
      <c r="AUC1080" s="107"/>
      <c r="AUD1080" s="107"/>
      <c r="AUE1080" s="107"/>
      <c r="AUF1080" s="107"/>
      <c r="AUG1080" s="107"/>
      <c r="AUH1080" s="107"/>
      <c r="AUI1080" s="107"/>
      <c r="AUJ1080" s="107"/>
      <c r="AUK1080" s="107"/>
      <c r="AUL1080" s="107"/>
      <c r="AUM1080" s="107"/>
      <c r="AUN1080" s="107"/>
      <c r="AUO1080" s="107"/>
      <c r="AUP1080" s="107"/>
      <c r="AUQ1080" s="107"/>
      <c r="AUR1080" s="107"/>
      <c r="AUS1080" s="107"/>
      <c r="AUT1080" s="107"/>
      <c r="AUU1080" s="107"/>
      <c r="AUV1080" s="107"/>
      <c r="AUW1080" s="107"/>
      <c r="AUX1080" s="107"/>
      <c r="AUY1080" s="107"/>
      <c r="AUZ1080" s="107"/>
      <c r="AVA1080" s="107"/>
      <c r="AVB1080" s="107"/>
      <c r="AVC1080" s="107"/>
      <c r="AVD1080" s="107"/>
      <c r="AVE1080" s="107"/>
      <c r="AVF1080" s="107"/>
      <c r="AVG1080" s="107"/>
      <c r="AVH1080" s="107"/>
      <c r="AVI1080" s="107"/>
      <c r="AVJ1080" s="107"/>
      <c r="AVK1080" s="107"/>
      <c r="AVL1080" s="107"/>
      <c r="AVM1080" s="107"/>
      <c r="AVN1080" s="107"/>
      <c r="AVO1080" s="107"/>
      <c r="AVP1080" s="107"/>
      <c r="AVQ1080" s="107"/>
      <c r="AVR1080" s="107"/>
      <c r="AVS1080" s="107"/>
      <c r="AVT1080" s="107"/>
      <c r="AVU1080" s="107"/>
      <c r="AVV1080" s="107"/>
      <c r="AVW1080" s="107"/>
      <c r="AVX1080" s="107"/>
      <c r="AVY1080" s="107"/>
      <c r="AVZ1080" s="107"/>
      <c r="AWA1080" s="107"/>
      <c r="AWB1080" s="107"/>
      <c r="AWC1080" s="107"/>
      <c r="AWD1080" s="107"/>
      <c r="AWE1080" s="107"/>
      <c r="AWF1080" s="107"/>
      <c r="AWG1080" s="107"/>
      <c r="AWH1080" s="107"/>
      <c r="AWI1080" s="107"/>
      <c r="AWJ1080" s="107"/>
      <c r="AWK1080" s="107"/>
      <c r="AWL1080" s="107"/>
      <c r="AWM1080" s="107"/>
      <c r="AWN1080" s="107"/>
      <c r="AWO1080" s="107"/>
      <c r="AWP1080" s="107"/>
      <c r="AWQ1080" s="107"/>
      <c r="AWR1080" s="107"/>
      <c r="AWS1080" s="107"/>
      <c r="AWT1080" s="107"/>
      <c r="AWU1080" s="107"/>
      <c r="AWV1080" s="107"/>
      <c r="AWW1080" s="107"/>
      <c r="AWX1080" s="107"/>
      <c r="AWY1080" s="107"/>
      <c r="AWZ1080" s="107"/>
      <c r="AXA1080" s="107"/>
      <c r="AXB1080" s="107"/>
      <c r="AXC1080" s="107"/>
      <c r="AXD1080" s="107"/>
      <c r="AXE1080" s="107"/>
      <c r="AXF1080" s="107"/>
      <c r="AXG1080" s="107"/>
      <c r="AXH1080" s="107"/>
      <c r="AXI1080" s="107"/>
      <c r="AXJ1080" s="107"/>
      <c r="AXK1080" s="107"/>
      <c r="AXL1080" s="107"/>
      <c r="AXM1080" s="107"/>
      <c r="AXN1080" s="107"/>
      <c r="AXO1080" s="107"/>
      <c r="AXP1080" s="107"/>
      <c r="AXQ1080" s="107"/>
      <c r="AXR1080" s="107"/>
      <c r="AXS1080" s="107"/>
      <c r="AXT1080" s="107"/>
      <c r="AXU1080" s="107"/>
      <c r="AXV1080" s="107"/>
      <c r="AXW1080" s="107"/>
      <c r="AXX1080" s="107"/>
      <c r="AXY1080" s="107"/>
      <c r="AXZ1080" s="107"/>
      <c r="AYA1080" s="107"/>
      <c r="AYB1080" s="107"/>
      <c r="AYC1080" s="107"/>
      <c r="AYD1080" s="107"/>
      <c r="AYE1080" s="107"/>
      <c r="AYF1080" s="107"/>
      <c r="AYG1080" s="107"/>
      <c r="AYH1080" s="107"/>
      <c r="AYI1080" s="107"/>
      <c r="AYJ1080" s="107"/>
      <c r="AYK1080" s="107"/>
      <c r="AYL1080" s="107"/>
      <c r="AYM1080" s="107"/>
      <c r="AYN1080" s="107"/>
      <c r="AYO1080" s="107"/>
      <c r="AYP1080" s="107"/>
      <c r="AYQ1080" s="107"/>
      <c r="AYR1080" s="107"/>
      <c r="AYS1080" s="107"/>
      <c r="AYT1080" s="107"/>
      <c r="AYU1080" s="107"/>
      <c r="AYV1080" s="107"/>
      <c r="AYW1080" s="107"/>
      <c r="AYX1080" s="107"/>
      <c r="AYY1080" s="107"/>
      <c r="AYZ1080" s="107"/>
      <c r="AZA1080" s="107"/>
      <c r="AZB1080" s="107"/>
      <c r="AZC1080" s="107"/>
      <c r="AZD1080" s="107"/>
      <c r="AZE1080" s="107"/>
      <c r="AZF1080" s="107"/>
      <c r="AZG1080" s="107"/>
      <c r="AZH1080" s="107"/>
      <c r="AZI1080" s="107"/>
      <c r="AZJ1080" s="107"/>
      <c r="AZK1080" s="107"/>
      <c r="AZL1080" s="107"/>
      <c r="AZM1080" s="107"/>
      <c r="AZN1080" s="107"/>
      <c r="AZO1080" s="107"/>
      <c r="AZP1080" s="107"/>
      <c r="AZQ1080" s="107"/>
      <c r="AZR1080" s="107"/>
      <c r="AZS1080" s="107"/>
      <c r="AZT1080" s="107"/>
      <c r="AZU1080" s="107"/>
      <c r="AZV1080" s="107"/>
      <c r="AZW1080" s="107"/>
      <c r="AZX1080" s="107"/>
      <c r="AZY1080" s="107"/>
      <c r="AZZ1080" s="107"/>
      <c r="BAA1080" s="107"/>
      <c r="BAB1080" s="107"/>
      <c r="BAC1080" s="107"/>
      <c r="BAD1080" s="107"/>
      <c r="BAE1080" s="107"/>
      <c r="BAF1080" s="107"/>
      <c r="BAG1080" s="107"/>
      <c r="BAH1080" s="107"/>
      <c r="BAI1080" s="107"/>
      <c r="BAJ1080" s="107"/>
      <c r="BAK1080" s="107"/>
      <c r="BAL1080" s="107"/>
      <c r="BAM1080" s="107"/>
      <c r="BAN1080" s="107"/>
      <c r="BAO1080" s="107"/>
      <c r="BAP1080" s="107"/>
      <c r="BAQ1080" s="107"/>
      <c r="BAR1080" s="107"/>
      <c r="BAS1080" s="107"/>
      <c r="BAT1080" s="107"/>
      <c r="BAU1080" s="107"/>
      <c r="BAV1080" s="107"/>
      <c r="BAW1080" s="107"/>
      <c r="BAX1080" s="107"/>
      <c r="BAY1080" s="107"/>
      <c r="BAZ1080" s="107"/>
      <c r="BBA1080" s="107"/>
      <c r="BBB1080" s="107"/>
      <c r="BBC1080" s="107"/>
      <c r="BBD1080" s="107"/>
      <c r="BBE1080" s="107"/>
      <c r="BBF1080" s="107"/>
      <c r="BBG1080" s="107"/>
      <c r="BBH1080" s="107"/>
      <c r="BBI1080" s="107"/>
      <c r="BBJ1080" s="107"/>
      <c r="BBK1080" s="107"/>
      <c r="BBL1080" s="107"/>
      <c r="BBM1080" s="107"/>
      <c r="BBN1080" s="107"/>
      <c r="BBO1080" s="107"/>
      <c r="BBP1080" s="107"/>
      <c r="BBQ1080" s="107"/>
      <c r="BBR1080" s="107"/>
      <c r="BBS1080" s="107"/>
      <c r="BBT1080" s="107"/>
      <c r="BBU1080" s="107"/>
      <c r="BBV1080" s="107"/>
      <c r="BBW1080" s="107"/>
      <c r="BBX1080" s="107"/>
      <c r="BBY1080" s="107"/>
      <c r="BBZ1080" s="107"/>
      <c r="BCA1080" s="107"/>
      <c r="BCB1080" s="107"/>
      <c r="BCC1080" s="107"/>
      <c r="BCD1080" s="107"/>
      <c r="BCE1080" s="107"/>
      <c r="BCF1080" s="107"/>
      <c r="BCG1080" s="107"/>
      <c r="BCH1080" s="107"/>
      <c r="BCI1080" s="107"/>
      <c r="BCJ1080" s="107"/>
      <c r="BCK1080" s="107"/>
      <c r="BCL1080" s="107"/>
      <c r="BCM1080" s="107"/>
      <c r="BCN1080" s="107"/>
      <c r="BCO1080" s="107"/>
      <c r="BCP1080" s="107"/>
      <c r="BCQ1080" s="107"/>
      <c r="BCR1080" s="107"/>
      <c r="BCS1080" s="107"/>
      <c r="BCT1080" s="107"/>
      <c r="BCU1080" s="107"/>
      <c r="BCV1080" s="107"/>
      <c r="BCW1080" s="107"/>
      <c r="BCX1080" s="107"/>
      <c r="BCY1080" s="107"/>
      <c r="BCZ1080" s="107"/>
      <c r="BDA1080" s="107"/>
      <c r="BDB1080" s="107"/>
      <c r="BDC1080" s="107"/>
      <c r="BDD1080" s="107"/>
      <c r="BDE1080" s="107"/>
      <c r="BDF1080" s="107"/>
      <c r="BDG1080" s="107"/>
      <c r="BDH1080" s="107"/>
      <c r="BDI1080" s="107"/>
      <c r="BDJ1080" s="107"/>
      <c r="BDK1080" s="107"/>
      <c r="BDL1080" s="107"/>
      <c r="BDM1080" s="107"/>
      <c r="BDN1080" s="107"/>
      <c r="BDO1080" s="107"/>
      <c r="BDP1080" s="107"/>
      <c r="BDQ1080" s="107"/>
      <c r="BDR1080" s="107"/>
      <c r="BDS1080" s="107"/>
      <c r="BDT1080" s="107"/>
      <c r="BDU1080" s="107"/>
      <c r="BDV1080" s="107"/>
      <c r="BDW1080" s="107"/>
      <c r="BDX1080" s="107"/>
      <c r="BDY1080" s="107"/>
      <c r="BDZ1080" s="107"/>
      <c r="BEA1080" s="107"/>
      <c r="BEB1080" s="107"/>
      <c r="BEC1080" s="107"/>
      <c r="BED1080" s="107"/>
      <c r="BEE1080" s="107"/>
      <c r="BEF1080" s="107"/>
      <c r="BEG1080" s="107"/>
      <c r="BEH1080" s="107"/>
      <c r="BEI1080" s="107"/>
      <c r="BEJ1080" s="107"/>
      <c r="BEK1080" s="107"/>
      <c r="BEL1080" s="107"/>
      <c r="BEM1080" s="107"/>
      <c r="BEN1080" s="107"/>
      <c r="BEO1080" s="107"/>
      <c r="BEP1080" s="107"/>
      <c r="BEQ1080" s="107"/>
      <c r="BER1080" s="107"/>
      <c r="BES1080" s="107"/>
      <c r="BET1080" s="107"/>
      <c r="BEU1080" s="107"/>
      <c r="BEV1080" s="107"/>
      <c r="BEW1080" s="107"/>
      <c r="BEX1080" s="107"/>
      <c r="BEY1080" s="107"/>
      <c r="BEZ1080" s="107"/>
      <c r="BFA1080" s="107"/>
      <c r="BFB1080" s="107"/>
      <c r="BFC1080" s="107"/>
      <c r="BFD1080" s="107"/>
      <c r="BFE1080" s="107"/>
      <c r="BFF1080" s="107"/>
      <c r="BFG1080" s="107"/>
      <c r="BFH1080" s="107"/>
      <c r="BFI1080" s="107"/>
      <c r="BFJ1080" s="107"/>
      <c r="BFK1080" s="107"/>
      <c r="BFL1080" s="107"/>
      <c r="BFM1080" s="107"/>
      <c r="BFN1080" s="107"/>
      <c r="BFO1080" s="107"/>
      <c r="BFP1080" s="107"/>
      <c r="BFQ1080" s="107"/>
      <c r="BFR1080" s="107"/>
      <c r="BFS1080" s="107"/>
      <c r="BFT1080" s="107"/>
      <c r="BFU1080" s="107"/>
      <c r="BFV1080" s="107"/>
      <c r="BFW1080" s="107"/>
      <c r="BFX1080" s="107"/>
      <c r="BFY1080" s="107"/>
      <c r="BFZ1080" s="107"/>
      <c r="BGA1080" s="107"/>
      <c r="BGB1080" s="107"/>
      <c r="BGC1080" s="107"/>
      <c r="BGD1080" s="107"/>
      <c r="BGE1080" s="107"/>
      <c r="BGF1080" s="107"/>
      <c r="BGG1080" s="107"/>
      <c r="BGH1080" s="107"/>
      <c r="BGI1080" s="107"/>
      <c r="BGJ1080" s="107"/>
      <c r="BGK1080" s="107"/>
      <c r="BGL1080" s="107"/>
      <c r="BGM1080" s="107"/>
      <c r="BGN1080" s="107"/>
      <c r="BGO1080" s="107"/>
      <c r="BGP1080" s="107"/>
      <c r="BGQ1080" s="107"/>
      <c r="BGR1080" s="107"/>
      <c r="BGS1080" s="107"/>
      <c r="BGT1080" s="107"/>
      <c r="BGU1080" s="107"/>
      <c r="BGV1080" s="107"/>
      <c r="BGW1080" s="107"/>
      <c r="BGX1080" s="107"/>
      <c r="BGY1080" s="107"/>
      <c r="BGZ1080" s="107"/>
      <c r="BHA1080" s="107"/>
      <c r="BHB1080" s="107"/>
      <c r="BHC1080" s="107"/>
      <c r="BHD1080" s="107"/>
      <c r="BHE1080" s="107"/>
      <c r="BHF1080" s="107"/>
      <c r="BHG1080" s="107"/>
      <c r="BHH1080" s="107"/>
      <c r="BHI1080" s="107"/>
      <c r="BHJ1080" s="107"/>
      <c r="BHK1080" s="107"/>
      <c r="BHL1080" s="107"/>
      <c r="BHM1080" s="107"/>
      <c r="BHN1080" s="107"/>
      <c r="BHO1080" s="107"/>
      <c r="BHP1080" s="107"/>
      <c r="BHQ1080" s="107"/>
      <c r="BHR1080" s="107"/>
      <c r="BHS1080" s="107"/>
      <c r="BHT1080" s="107"/>
      <c r="BHU1080" s="107"/>
      <c r="BHV1080" s="107"/>
      <c r="BHW1080" s="107"/>
      <c r="BHX1080" s="107"/>
      <c r="BHY1080" s="107"/>
      <c r="BHZ1080" s="107"/>
      <c r="BIA1080" s="107"/>
      <c r="BIB1080" s="107"/>
      <c r="BIC1080" s="107"/>
      <c r="BID1080" s="107"/>
      <c r="BIE1080" s="107"/>
      <c r="BIF1080" s="107"/>
      <c r="BIG1080" s="107"/>
      <c r="BIH1080" s="107"/>
      <c r="BII1080" s="107"/>
      <c r="BIJ1080" s="107"/>
      <c r="BIK1080" s="107"/>
      <c r="BIL1080" s="107"/>
      <c r="BIM1080" s="107"/>
      <c r="BIN1080" s="107"/>
      <c r="BIO1080" s="107"/>
      <c r="BIP1080" s="107"/>
      <c r="BIQ1080" s="107"/>
      <c r="BIR1080" s="107"/>
      <c r="BIS1080" s="107"/>
      <c r="BIT1080" s="107"/>
      <c r="BIU1080" s="107"/>
      <c r="BIV1080" s="107"/>
      <c r="BIW1080" s="107"/>
      <c r="BIX1080" s="107"/>
      <c r="BIY1080" s="107"/>
      <c r="BIZ1080" s="107"/>
      <c r="BJA1080" s="107"/>
      <c r="BJB1080" s="107"/>
      <c r="BJC1080" s="107"/>
      <c r="BJD1080" s="107"/>
      <c r="BJE1080" s="107"/>
      <c r="BJF1080" s="107"/>
      <c r="BJG1080" s="107"/>
      <c r="BJH1080" s="107"/>
      <c r="BJI1080" s="107"/>
      <c r="BJJ1080" s="107"/>
      <c r="BJK1080" s="107"/>
      <c r="BJL1080" s="107"/>
      <c r="BJM1080" s="107"/>
      <c r="BJN1080" s="107"/>
      <c r="BJO1080" s="107"/>
      <c r="BJP1080" s="107"/>
      <c r="BJQ1080" s="107"/>
      <c r="BJR1080" s="107"/>
      <c r="BJS1080" s="107"/>
      <c r="BJT1080" s="107"/>
      <c r="BJU1080" s="107"/>
      <c r="BJV1080" s="107"/>
      <c r="BJW1080" s="107"/>
      <c r="BJX1080" s="107"/>
      <c r="BJY1080" s="107"/>
      <c r="BJZ1080" s="107"/>
      <c r="BKA1080" s="107"/>
      <c r="BKB1080" s="107"/>
      <c r="BKC1080" s="107"/>
      <c r="BKD1080" s="107"/>
      <c r="BKE1080" s="107"/>
      <c r="BKF1080" s="107"/>
      <c r="BKG1080" s="107"/>
      <c r="BKH1080" s="107"/>
      <c r="BKI1080" s="107"/>
      <c r="BKJ1080" s="107"/>
      <c r="BKK1080" s="107"/>
      <c r="BKL1080" s="107"/>
      <c r="BKM1080" s="107"/>
      <c r="BKN1080" s="107"/>
      <c r="BKO1080" s="107"/>
      <c r="BKP1080" s="107"/>
      <c r="BKQ1080" s="107"/>
      <c r="BKR1080" s="107"/>
      <c r="BKS1080" s="107"/>
      <c r="BKT1080" s="107"/>
      <c r="BKU1080" s="107"/>
      <c r="BKV1080" s="107"/>
      <c r="BKW1080" s="107"/>
      <c r="BKX1080" s="107"/>
      <c r="BKY1080" s="107"/>
      <c r="BKZ1080" s="107"/>
      <c r="BLA1080" s="107"/>
      <c r="BLB1080" s="107"/>
      <c r="BLC1080" s="107"/>
      <c r="BLD1080" s="107"/>
      <c r="BLE1080" s="107"/>
      <c r="BLF1080" s="107"/>
      <c r="BLG1080" s="107"/>
      <c r="BLH1080" s="107"/>
      <c r="BLI1080" s="107"/>
      <c r="BLJ1080" s="107"/>
      <c r="BLK1080" s="107"/>
      <c r="BLL1080" s="107"/>
      <c r="BLM1080" s="107"/>
      <c r="BLN1080" s="107"/>
      <c r="BLO1080" s="107"/>
      <c r="BLP1080" s="107"/>
      <c r="BLQ1080" s="107"/>
      <c r="BLR1080" s="107"/>
      <c r="BLS1080" s="107"/>
      <c r="BLT1080" s="107"/>
      <c r="BLU1080" s="107"/>
      <c r="BLV1080" s="107"/>
      <c r="BLW1080" s="107"/>
      <c r="BLX1080" s="107"/>
      <c r="BLY1080" s="107"/>
      <c r="BLZ1080" s="107"/>
      <c r="BMA1080" s="107"/>
      <c r="BMB1080" s="107"/>
      <c r="BMC1080" s="107"/>
      <c r="BMD1080" s="107"/>
      <c r="BME1080" s="107"/>
      <c r="BMF1080" s="107"/>
      <c r="BMG1080" s="107"/>
      <c r="BMH1080" s="107"/>
      <c r="BMI1080" s="107"/>
      <c r="BMJ1080" s="107"/>
      <c r="BMK1080" s="107"/>
      <c r="BML1080" s="107"/>
      <c r="BMM1080" s="107"/>
      <c r="BMN1080" s="107"/>
      <c r="BMO1080" s="107"/>
      <c r="BMP1080" s="107"/>
      <c r="BMQ1080" s="107"/>
      <c r="BMR1080" s="107"/>
      <c r="BMS1080" s="107"/>
      <c r="BMT1080" s="107"/>
      <c r="BMU1080" s="107"/>
      <c r="BMV1080" s="107"/>
      <c r="BMW1080" s="107"/>
      <c r="BMX1080" s="107"/>
      <c r="BMY1080" s="107"/>
      <c r="BMZ1080" s="107"/>
      <c r="BNA1080" s="107"/>
      <c r="BNB1080" s="107"/>
      <c r="BNC1080" s="107"/>
      <c r="BND1080" s="107"/>
      <c r="BNE1080" s="107"/>
      <c r="BNF1080" s="107"/>
      <c r="BNG1080" s="107"/>
      <c r="BNH1080" s="107"/>
      <c r="BNI1080" s="107"/>
      <c r="BNJ1080" s="107"/>
      <c r="BNK1080" s="107"/>
      <c r="BNL1080" s="107"/>
      <c r="BNM1080" s="107"/>
      <c r="BNN1080" s="107"/>
      <c r="BNO1080" s="107"/>
      <c r="BNP1080" s="107"/>
      <c r="BNQ1080" s="107"/>
      <c r="BNR1080" s="107"/>
      <c r="BNS1080" s="107"/>
      <c r="BNT1080" s="107"/>
      <c r="BNU1080" s="107"/>
      <c r="BNV1080" s="107"/>
      <c r="BNW1080" s="107"/>
      <c r="BNX1080" s="107"/>
      <c r="BNY1080" s="107"/>
      <c r="BNZ1080" s="107"/>
      <c r="BOA1080" s="107"/>
      <c r="BOB1080" s="107"/>
      <c r="BOC1080" s="107"/>
      <c r="BOD1080" s="107"/>
      <c r="BOE1080" s="107"/>
      <c r="BOF1080" s="107"/>
      <c r="BOG1080" s="107"/>
      <c r="BOH1080" s="107"/>
      <c r="BOI1080" s="107"/>
      <c r="BOJ1080" s="107"/>
      <c r="BOK1080" s="107"/>
      <c r="BOL1080" s="107"/>
      <c r="BOM1080" s="107"/>
      <c r="BON1080" s="107"/>
      <c r="BOO1080" s="107"/>
      <c r="BOP1080" s="107"/>
      <c r="BOQ1080" s="107"/>
      <c r="BOR1080" s="107"/>
      <c r="BOS1080" s="107"/>
      <c r="BOT1080" s="107"/>
      <c r="BOU1080" s="107"/>
      <c r="BOV1080" s="107"/>
      <c r="BOW1080" s="107"/>
      <c r="BOX1080" s="107"/>
      <c r="BOY1080" s="107"/>
      <c r="BOZ1080" s="107"/>
      <c r="BPA1080" s="107"/>
      <c r="BPB1080" s="107"/>
      <c r="BPC1080" s="107"/>
      <c r="BPD1080" s="107"/>
      <c r="BPE1080" s="107"/>
      <c r="BPF1080" s="107"/>
      <c r="BPG1080" s="107"/>
      <c r="BPH1080" s="107"/>
      <c r="BPI1080" s="107"/>
      <c r="BPJ1080" s="107"/>
      <c r="BPK1080" s="107"/>
      <c r="BPL1080" s="107"/>
      <c r="BPM1080" s="107"/>
      <c r="BPN1080" s="107"/>
      <c r="BPO1080" s="107"/>
      <c r="BPP1080" s="107"/>
      <c r="BPQ1080" s="107"/>
      <c r="BPR1080" s="107"/>
      <c r="BPS1080" s="107"/>
      <c r="BPT1080" s="107"/>
      <c r="BPU1080" s="107"/>
      <c r="BPV1080" s="107"/>
      <c r="BPW1080" s="107"/>
      <c r="BPX1080" s="107"/>
      <c r="BPY1080" s="107"/>
      <c r="BPZ1080" s="107"/>
      <c r="BQA1080" s="107"/>
      <c r="BQB1080" s="107"/>
      <c r="BQC1080" s="107"/>
      <c r="BQD1080" s="107"/>
      <c r="BQE1080" s="107"/>
      <c r="BQF1080" s="107"/>
      <c r="BQG1080" s="107"/>
      <c r="BQH1080" s="107"/>
      <c r="BQI1080" s="107"/>
      <c r="BQJ1080" s="107"/>
      <c r="BQK1080" s="107"/>
      <c r="BQL1080" s="107"/>
      <c r="BQM1080" s="107"/>
      <c r="BQN1080" s="107"/>
      <c r="BQO1080" s="107"/>
      <c r="BQP1080" s="107"/>
      <c r="BQQ1080" s="107"/>
      <c r="BQR1080" s="107"/>
      <c r="BQS1080" s="107"/>
      <c r="BQT1080" s="107"/>
      <c r="BQU1080" s="107"/>
      <c r="BQV1080" s="107"/>
      <c r="BQW1080" s="107"/>
      <c r="BQX1080" s="107"/>
      <c r="BQY1080" s="107"/>
      <c r="BQZ1080" s="107"/>
      <c r="BRA1080" s="107"/>
      <c r="BRB1080" s="107"/>
      <c r="BRC1080" s="107"/>
      <c r="BRD1080" s="107"/>
      <c r="BRE1080" s="107"/>
      <c r="BRF1080" s="107"/>
      <c r="BRG1080" s="107"/>
      <c r="BRH1080" s="107"/>
      <c r="BRI1080" s="107"/>
      <c r="BRJ1080" s="107"/>
      <c r="BRK1080" s="107"/>
      <c r="BRL1080" s="107"/>
      <c r="BRM1080" s="107"/>
      <c r="BRN1080" s="107"/>
      <c r="BRO1080" s="107"/>
      <c r="BRP1080" s="107"/>
      <c r="BRQ1080" s="107"/>
      <c r="BRR1080" s="107"/>
      <c r="BRS1080" s="107"/>
      <c r="BRT1080" s="107"/>
      <c r="BRU1080" s="107"/>
      <c r="BRV1080" s="107"/>
      <c r="BRW1080" s="107"/>
      <c r="BRX1080" s="107"/>
      <c r="BRY1080" s="107"/>
      <c r="BRZ1080" s="107"/>
      <c r="BSA1080" s="107"/>
      <c r="BSB1080" s="107"/>
      <c r="BSC1080" s="107"/>
      <c r="BSD1080" s="107"/>
      <c r="BSE1080" s="107"/>
      <c r="BSF1080" s="107"/>
      <c r="BSG1080" s="107"/>
      <c r="BSH1080" s="107"/>
      <c r="BSI1080" s="107"/>
      <c r="BSJ1080" s="107"/>
      <c r="BSK1080" s="107"/>
      <c r="BSL1080" s="107"/>
      <c r="BSM1080" s="107"/>
      <c r="BSN1080" s="107"/>
      <c r="BSO1080" s="107"/>
      <c r="BSP1080" s="107"/>
      <c r="BSQ1080" s="107"/>
      <c r="BSR1080" s="107"/>
      <c r="BSS1080" s="107"/>
      <c r="BST1080" s="107"/>
      <c r="BSU1080" s="107"/>
      <c r="BSV1080" s="107"/>
      <c r="BSW1080" s="107"/>
      <c r="BSX1080" s="107"/>
      <c r="BSY1080" s="107"/>
      <c r="BSZ1080" s="107"/>
      <c r="BTA1080" s="107"/>
      <c r="BTB1080" s="107"/>
      <c r="BTC1080" s="107"/>
      <c r="BTD1080" s="107"/>
      <c r="BTE1080" s="107"/>
      <c r="BTF1080" s="107"/>
      <c r="BTG1080" s="107"/>
      <c r="BTH1080" s="107"/>
      <c r="BTI1080" s="107"/>
      <c r="BTJ1080" s="107"/>
      <c r="BTK1080" s="107"/>
      <c r="BTL1080" s="107"/>
      <c r="BTM1080" s="107"/>
      <c r="BTN1080" s="107"/>
      <c r="BTO1080" s="107"/>
      <c r="BTP1080" s="107"/>
      <c r="BTQ1080" s="107"/>
      <c r="BTR1080" s="107"/>
      <c r="BTS1080" s="107"/>
      <c r="BTT1080" s="107"/>
      <c r="BTU1080" s="107"/>
      <c r="BTV1080" s="107"/>
      <c r="BTW1080" s="107"/>
      <c r="BTX1080" s="107"/>
      <c r="BTY1080" s="107"/>
      <c r="BTZ1080" s="107"/>
      <c r="BUA1080" s="107"/>
      <c r="BUB1080" s="107"/>
      <c r="BUC1080" s="107"/>
      <c r="BUD1080" s="107"/>
      <c r="BUE1080" s="107"/>
      <c r="BUF1080" s="107"/>
      <c r="BUG1080" s="107"/>
      <c r="BUH1080" s="107"/>
      <c r="BUI1080" s="107"/>
      <c r="BUJ1080" s="107"/>
      <c r="BUK1080" s="107"/>
      <c r="BUL1080" s="107"/>
      <c r="BUM1080" s="107"/>
      <c r="BUN1080" s="107"/>
      <c r="BUO1080" s="107"/>
      <c r="BUP1080" s="107"/>
      <c r="BUQ1080" s="107"/>
      <c r="BUR1080" s="107"/>
      <c r="BUS1080" s="107"/>
      <c r="BUT1080" s="107"/>
      <c r="BUU1080" s="107"/>
      <c r="BUV1080" s="107"/>
      <c r="BUW1080" s="107"/>
      <c r="BUX1080" s="107"/>
      <c r="BUY1080" s="107"/>
      <c r="BUZ1080" s="107"/>
      <c r="BVA1080" s="107"/>
      <c r="BVB1080" s="107"/>
      <c r="BVC1080" s="107"/>
      <c r="BVD1080" s="107"/>
      <c r="BVE1080" s="107"/>
      <c r="BVF1080" s="107"/>
      <c r="BVG1080" s="107"/>
      <c r="BVH1080" s="107"/>
      <c r="BVI1080" s="107"/>
      <c r="BVJ1080" s="107"/>
      <c r="BVK1080" s="107"/>
      <c r="BVL1080" s="107"/>
      <c r="BVM1080" s="107"/>
      <c r="BVN1080" s="107"/>
      <c r="BVO1080" s="107"/>
      <c r="BVP1080" s="107"/>
      <c r="BVQ1080" s="107"/>
      <c r="BVR1080" s="107"/>
      <c r="BVS1080" s="107"/>
      <c r="BVT1080" s="107"/>
      <c r="BVU1080" s="107"/>
      <c r="BVV1080" s="107"/>
      <c r="BVW1080" s="107"/>
      <c r="BVX1080" s="107"/>
      <c r="BVY1080" s="107"/>
      <c r="BVZ1080" s="107"/>
      <c r="BWA1080" s="107"/>
      <c r="BWB1080" s="107"/>
      <c r="BWC1080" s="107"/>
      <c r="BWD1080" s="107"/>
      <c r="BWE1080" s="107"/>
      <c r="BWF1080" s="107"/>
      <c r="BWG1080" s="107"/>
      <c r="BWH1080" s="107"/>
      <c r="BWI1080" s="107"/>
      <c r="BWJ1080" s="107"/>
      <c r="BWK1080" s="107"/>
      <c r="BWL1080" s="107"/>
      <c r="BWM1080" s="107"/>
      <c r="BWN1080" s="107"/>
      <c r="BWO1080" s="107"/>
      <c r="BWP1080" s="107"/>
      <c r="BWQ1080" s="107"/>
      <c r="BWR1080" s="107"/>
      <c r="BWS1080" s="107"/>
      <c r="BWT1080" s="107"/>
      <c r="BWU1080" s="107"/>
      <c r="BWV1080" s="107"/>
      <c r="BWW1080" s="107"/>
      <c r="BWX1080" s="107"/>
      <c r="BWY1080" s="107"/>
      <c r="BWZ1080" s="107"/>
      <c r="BXA1080" s="107"/>
      <c r="BXB1080" s="107"/>
      <c r="BXC1080" s="107"/>
      <c r="BXD1080" s="107"/>
      <c r="BXE1080" s="107"/>
      <c r="BXF1080" s="107"/>
      <c r="BXG1080" s="107"/>
      <c r="BXH1080" s="107"/>
      <c r="BXI1080" s="107"/>
      <c r="BXJ1080" s="107"/>
      <c r="BXK1080" s="107"/>
      <c r="BXL1080" s="107"/>
      <c r="BXM1080" s="107"/>
      <c r="BXN1080" s="107"/>
      <c r="BXO1080" s="107"/>
      <c r="BXP1080" s="107"/>
      <c r="BXQ1080" s="107"/>
      <c r="BXR1080" s="107"/>
      <c r="BXS1080" s="107"/>
      <c r="BXT1080" s="107"/>
      <c r="BXU1080" s="107"/>
      <c r="BXV1080" s="107"/>
      <c r="BXW1080" s="107"/>
      <c r="BXX1080" s="107"/>
      <c r="BXY1080" s="107"/>
      <c r="BXZ1080" s="107"/>
      <c r="BYA1080" s="107"/>
      <c r="BYB1080" s="107"/>
      <c r="BYC1080" s="107"/>
      <c r="BYD1080" s="107"/>
      <c r="BYE1080" s="107"/>
      <c r="BYF1080" s="107"/>
      <c r="BYG1080" s="107"/>
      <c r="BYH1080" s="107"/>
      <c r="BYI1080" s="107"/>
      <c r="BYJ1080" s="107"/>
      <c r="BYK1080" s="107"/>
      <c r="BYL1080" s="107"/>
      <c r="BYM1080" s="107"/>
      <c r="BYN1080" s="107"/>
      <c r="BYO1080" s="107"/>
      <c r="BYP1080" s="107"/>
      <c r="BYQ1080" s="107"/>
      <c r="BYR1080" s="107"/>
      <c r="BYS1080" s="107"/>
      <c r="BYT1080" s="107"/>
      <c r="BYU1080" s="107"/>
      <c r="BYV1080" s="107"/>
      <c r="BYW1080" s="107"/>
      <c r="BYX1080" s="107"/>
      <c r="BYY1080" s="107"/>
      <c r="BYZ1080" s="107"/>
      <c r="BZA1080" s="107"/>
      <c r="BZB1080" s="107"/>
      <c r="BZC1080" s="107"/>
      <c r="BZD1080" s="107"/>
      <c r="BZE1080" s="107"/>
      <c r="BZF1080" s="107"/>
      <c r="BZG1080" s="107"/>
      <c r="BZH1080" s="107"/>
      <c r="BZI1080" s="107"/>
      <c r="BZJ1080" s="107"/>
      <c r="BZK1080" s="107"/>
      <c r="BZL1080" s="107"/>
      <c r="BZM1080" s="107"/>
      <c r="BZN1080" s="107"/>
      <c r="BZO1080" s="107"/>
      <c r="BZP1080" s="107"/>
      <c r="BZQ1080" s="107"/>
      <c r="BZR1080" s="107"/>
      <c r="BZS1080" s="107"/>
      <c r="BZT1080" s="107"/>
      <c r="BZU1080" s="107"/>
      <c r="BZV1080" s="107"/>
      <c r="BZW1080" s="107"/>
      <c r="BZX1080" s="107"/>
      <c r="BZY1080" s="107"/>
      <c r="BZZ1080" s="107"/>
      <c r="CAA1080" s="107"/>
      <c r="CAB1080" s="107"/>
      <c r="CAC1080" s="107"/>
      <c r="CAD1080" s="107"/>
      <c r="CAE1080" s="107"/>
      <c r="CAF1080" s="107"/>
      <c r="CAG1080" s="107"/>
      <c r="CAH1080" s="107"/>
      <c r="CAI1080" s="107"/>
      <c r="CAJ1080" s="107"/>
      <c r="CAK1080" s="107"/>
      <c r="CAL1080" s="107"/>
      <c r="CAM1080" s="107"/>
      <c r="CAN1080" s="107"/>
      <c r="CAO1080" s="107"/>
      <c r="CAP1080" s="107"/>
      <c r="CAQ1080" s="107"/>
      <c r="CAR1080" s="107"/>
      <c r="CAS1080" s="107"/>
      <c r="CAT1080" s="107"/>
      <c r="CAU1080" s="107"/>
      <c r="CAV1080" s="107"/>
      <c r="CAW1080" s="107"/>
      <c r="CAX1080" s="107"/>
      <c r="CAY1080" s="107"/>
      <c r="CAZ1080" s="107"/>
      <c r="CBA1080" s="107"/>
      <c r="CBB1080" s="107"/>
      <c r="CBC1080" s="107"/>
      <c r="CBD1080" s="107"/>
      <c r="CBE1080" s="107"/>
      <c r="CBF1080" s="107"/>
      <c r="CBG1080" s="107"/>
      <c r="CBH1080" s="107"/>
      <c r="CBI1080" s="107"/>
      <c r="CBJ1080" s="107"/>
      <c r="CBK1080" s="107"/>
      <c r="CBL1080" s="107"/>
      <c r="CBM1080" s="107"/>
      <c r="CBN1080" s="107"/>
      <c r="CBO1080" s="107"/>
      <c r="CBP1080" s="107"/>
      <c r="CBQ1080" s="107"/>
      <c r="CBR1080" s="107"/>
      <c r="CBS1080" s="107"/>
      <c r="CBT1080" s="107"/>
      <c r="CBU1080" s="107"/>
      <c r="CBV1080" s="107"/>
      <c r="CBW1080" s="107"/>
      <c r="CBX1080" s="107"/>
      <c r="CBY1080" s="107"/>
      <c r="CBZ1080" s="107"/>
      <c r="CCA1080" s="107"/>
      <c r="CCB1080" s="107"/>
      <c r="CCC1080" s="107"/>
      <c r="CCD1080" s="107"/>
      <c r="CCE1080" s="107"/>
      <c r="CCF1080" s="107"/>
      <c r="CCG1080" s="107"/>
      <c r="CCH1080" s="107"/>
      <c r="CCI1080" s="107"/>
      <c r="CCJ1080" s="107"/>
      <c r="CCK1080" s="107"/>
      <c r="CCL1080" s="107"/>
      <c r="CCM1080" s="107"/>
      <c r="CCN1080" s="107"/>
      <c r="CCO1080" s="107"/>
      <c r="CCP1080" s="107"/>
      <c r="CCQ1080" s="107"/>
      <c r="CCR1080" s="107"/>
      <c r="CCS1080" s="107"/>
      <c r="CCT1080" s="107"/>
      <c r="CCU1080" s="107"/>
      <c r="CCV1080" s="107"/>
      <c r="CCW1080" s="107"/>
      <c r="CCX1080" s="107"/>
      <c r="CCY1080" s="107"/>
      <c r="CCZ1080" s="107"/>
      <c r="CDA1080" s="107"/>
      <c r="CDB1080" s="107"/>
      <c r="CDC1080" s="107"/>
      <c r="CDD1080" s="107"/>
      <c r="CDE1080" s="107"/>
      <c r="CDF1080" s="107"/>
      <c r="CDG1080" s="107"/>
      <c r="CDH1080" s="107"/>
      <c r="CDI1080" s="107"/>
      <c r="CDJ1080" s="107"/>
      <c r="CDK1080" s="107"/>
      <c r="CDL1080" s="107"/>
      <c r="CDM1080" s="107"/>
      <c r="CDN1080" s="107"/>
      <c r="CDO1080" s="107"/>
      <c r="CDP1080" s="107"/>
      <c r="CDQ1080" s="107"/>
      <c r="CDR1080" s="107"/>
      <c r="CDS1080" s="107"/>
      <c r="CDT1080" s="107"/>
      <c r="CDU1080" s="107"/>
      <c r="CDV1080" s="107"/>
      <c r="CDW1080" s="107"/>
      <c r="CDX1080" s="107"/>
      <c r="CDY1080" s="107"/>
      <c r="CDZ1080" s="107"/>
      <c r="CEA1080" s="107"/>
      <c r="CEB1080" s="107"/>
      <c r="CEC1080" s="107"/>
      <c r="CED1080" s="107"/>
      <c r="CEE1080" s="107"/>
      <c r="CEF1080" s="107"/>
      <c r="CEG1080" s="107"/>
      <c r="CEH1080" s="107"/>
      <c r="CEI1080" s="107"/>
      <c r="CEJ1080" s="107"/>
      <c r="CEK1080" s="107"/>
      <c r="CEL1080" s="107"/>
      <c r="CEM1080" s="107"/>
      <c r="CEN1080" s="107"/>
      <c r="CEO1080" s="107"/>
      <c r="CEP1080" s="107"/>
      <c r="CEQ1080" s="107"/>
      <c r="CER1080" s="107"/>
      <c r="CES1080" s="107"/>
      <c r="CET1080" s="107"/>
      <c r="CEU1080" s="107"/>
      <c r="CEV1080" s="107"/>
      <c r="CEW1080" s="107"/>
      <c r="CEX1080" s="107"/>
      <c r="CEY1080" s="107"/>
      <c r="CEZ1080" s="107"/>
      <c r="CFA1080" s="107"/>
      <c r="CFB1080" s="107"/>
      <c r="CFC1080" s="107"/>
      <c r="CFD1080" s="107"/>
      <c r="CFE1080" s="107"/>
      <c r="CFF1080" s="107"/>
      <c r="CFG1080" s="107"/>
      <c r="CFH1080" s="107"/>
      <c r="CFI1080" s="107"/>
      <c r="CFJ1080" s="107"/>
      <c r="CFK1080" s="107"/>
      <c r="CFL1080" s="107"/>
      <c r="CFM1080" s="107"/>
      <c r="CFN1080" s="107"/>
      <c r="CFO1080" s="107"/>
      <c r="CFP1080" s="107"/>
      <c r="CFQ1080" s="107"/>
      <c r="CFR1080" s="107"/>
      <c r="CFS1080" s="107"/>
      <c r="CFT1080" s="107"/>
      <c r="CFU1080" s="107"/>
      <c r="CFV1080" s="107"/>
      <c r="CFW1080" s="107"/>
      <c r="CFX1080" s="107"/>
      <c r="CFY1080" s="107"/>
      <c r="CFZ1080" s="107"/>
      <c r="CGA1080" s="107"/>
      <c r="CGB1080" s="107"/>
      <c r="CGC1080" s="107"/>
      <c r="CGD1080" s="107"/>
      <c r="CGE1080" s="107"/>
      <c r="CGF1080" s="107"/>
      <c r="CGG1080" s="107"/>
      <c r="CGH1080" s="107"/>
      <c r="CGI1080" s="107"/>
      <c r="CGJ1080" s="107"/>
      <c r="CGK1080" s="107"/>
      <c r="CGL1080" s="107"/>
      <c r="CGM1080" s="107"/>
      <c r="CGN1080" s="107"/>
      <c r="CGO1080" s="107"/>
      <c r="CGP1080" s="107"/>
      <c r="CGQ1080" s="107"/>
      <c r="CGR1080" s="107"/>
      <c r="CGS1080" s="107"/>
      <c r="CGT1080" s="107"/>
      <c r="CGU1080" s="107"/>
      <c r="CGV1080" s="107"/>
      <c r="CGW1080" s="107"/>
      <c r="CGX1080" s="107"/>
      <c r="CGY1080" s="107"/>
      <c r="CGZ1080" s="107"/>
      <c r="CHA1080" s="107"/>
      <c r="CHB1080" s="107"/>
      <c r="CHC1080" s="107"/>
      <c r="CHD1080" s="107"/>
      <c r="CHE1080" s="107"/>
      <c r="CHF1080" s="107"/>
      <c r="CHG1080" s="107"/>
      <c r="CHH1080" s="107"/>
      <c r="CHI1080" s="107"/>
      <c r="CHJ1080" s="107"/>
      <c r="CHK1080" s="107"/>
      <c r="CHL1080" s="107"/>
      <c r="CHM1080" s="107"/>
      <c r="CHN1080" s="107"/>
      <c r="CHO1080" s="107"/>
      <c r="CHP1080" s="107"/>
      <c r="CHQ1080" s="107"/>
      <c r="CHR1080" s="107"/>
      <c r="CHS1080" s="107"/>
      <c r="CHT1080" s="107"/>
      <c r="CHU1080" s="107"/>
      <c r="CHV1080" s="107"/>
      <c r="CHW1080" s="107"/>
      <c r="CHX1080" s="107"/>
      <c r="CHY1080" s="107"/>
      <c r="CHZ1080" s="107"/>
      <c r="CIA1080" s="107"/>
      <c r="CIB1080" s="107"/>
      <c r="CIC1080" s="107"/>
      <c r="CID1080" s="107"/>
      <c r="CIE1080" s="107"/>
      <c r="CIF1080" s="107"/>
      <c r="CIG1080" s="107"/>
      <c r="CIH1080" s="107"/>
      <c r="CII1080" s="107"/>
      <c r="CIJ1080" s="107"/>
      <c r="CIK1080" s="107"/>
      <c r="CIL1080" s="107"/>
      <c r="CIM1080" s="107"/>
      <c r="CIN1080" s="107"/>
      <c r="CIO1080" s="107"/>
      <c r="CIP1080" s="107"/>
      <c r="CIQ1080" s="107"/>
      <c r="CIR1080" s="107"/>
      <c r="CIS1080" s="107"/>
      <c r="CIT1080" s="107"/>
      <c r="CIU1080" s="107"/>
      <c r="CIV1080" s="107"/>
      <c r="CIW1080" s="107"/>
      <c r="CIX1080" s="107"/>
      <c r="CIY1080" s="107"/>
      <c r="CIZ1080" s="107"/>
      <c r="CJA1080" s="107"/>
      <c r="CJB1080" s="107"/>
      <c r="CJC1080" s="107"/>
      <c r="CJD1080" s="107"/>
      <c r="CJE1080" s="107"/>
      <c r="CJF1080" s="107"/>
      <c r="CJG1080" s="107"/>
      <c r="CJH1080" s="107"/>
      <c r="CJI1080" s="107"/>
      <c r="CJJ1080" s="107"/>
      <c r="CJK1080" s="107"/>
      <c r="CJL1080" s="107"/>
      <c r="CJM1080" s="107"/>
      <c r="CJN1080" s="107"/>
      <c r="CJO1080" s="107"/>
      <c r="CJP1080" s="107"/>
      <c r="CJQ1080" s="107"/>
      <c r="CJR1080" s="107"/>
      <c r="CJS1080" s="107"/>
      <c r="CJT1080" s="107"/>
      <c r="CJU1080" s="107"/>
      <c r="CJV1080" s="107"/>
      <c r="CJW1080" s="107"/>
      <c r="CJX1080" s="107"/>
      <c r="CJY1080" s="107"/>
      <c r="CJZ1080" s="107"/>
      <c r="CKA1080" s="107"/>
      <c r="CKB1080" s="107"/>
      <c r="CKC1080" s="107"/>
      <c r="CKD1080" s="107"/>
      <c r="CKE1080" s="107"/>
      <c r="CKF1080" s="107"/>
      <c r="CKG1080" s="107"/>
      <c r="CKH1080" s="107"/>
      <c r="CKI1080" s="107"/>
      <c r="CKJ1080" s="107"/>
      <c r="CKK1080" s="107"/>
      <c r="CKL1080" s="107"/>
      <c r="CKM1080" s="107"/>
      <c r="CKN1080" s="107"/>
      <c r="CKO1080" s="107"/>
      <c r="CKP1080" s="107"/>
      <c r="CKQ1080" s="107"/>
      <c r="CKR1080" s="107"/>
      <c r="CKS1080" s="107"/>
      <c r="CKT1080" s="107"/>
      <c r="CKU1080" s="107"/>
      <c r="CKV1080" s="107"/>
      <c r="CKW1080" s="107"/>
      <c r="CKX1080" s="107"/>
      <c r="CKY1080" s="107"/>
      <c r="CKZ1080" s="107"/>
      <c r="CLA1080" s="107"/>
      <c r="CLB1080" s="107"/>
      <c r="CLC1080" s="107"/>
      <c r="CLD1080" s="107"/>
      <c r="CLE1080" s="107"/>
      <c r="CLF1080" s="107"/>
      <c r="CLG1080" s="107"/>
      <c r="CLH1080" s="107"/>
      <c r="CLI1080" s="107"/>
      <c r="CLJ1080" s="107"/>
      <c r="CLK1080" s="107"/>
      <c r="CLL1080" s="107"/>
      <c r="CLM1080" s="107"/>
      <c r="CLN1080" s="107"/>
      <c r="CLO1080" s="107"/>
      <c r="CLP1080" s="107"/>
      <c r="CLQ1080" s="107"/>
      <c r="CLR1080" s="107"/>
      <c r="CLS1080" s="107"/>
      <c r="CLT1080" s="107"/>
      <c r="CLU1080" s="107"/>
      <c r="CLV1080" s="107"/>
      <c r="CLW1080" s="107"/>
      <c r="CLX1080" s="107"/>
      <c r="CLY1080" s="107"/>
      <c r="CLZ1080" s="107"/>
      <c r="CMA1080" s="107"/>
      <c r="CMB1080" s="107"/>
      <c r="CMC1080" s="107"/>
      <c r="CMD1080" s="107"/>
      <c r="CME1080" s="107"/>
      <c r="CMF1080" s="107"/>
      <c r="CMG1080" s="107"/>
      <c r="CMH1080" s="107"/>
      <c r="CMI1080" s="107"/>
      <c r="CMJ1080" s="107"/>
      <c r="CMK1080" s="107"/>
      <c r="CML1080" s="107"/>
      <c r="CMM1080" s="107"/>
      <c r="CMN1080" s="107"/>
      <c r="CMO1080" s="107"/>
      <c r="CMP1080" s="107"/>
      <c r="CMQ1080" s="107"/>
      <c r="CMR1080" s="107"/>
      <c r="CMS1080" s="107"/>
      <c r="CMT1080" s="107"/>
      <c r="CMU1080" s="107"/>
      <c r="CMV1080" s="107"/>
      <c r="CMW1080" s="107"/>
      <c r="CMX1080" s="107"/>
      <c r="CMY1080" s="107"/>
      <c r="CMZ1080" s="107"/>
      <c r="CNA1080" s="107"/>
      <c r="CNB1080" s="107"/>
      <c r="CNC1080" s="107"/>
      <c r="CND1080" s="107"/>
      <c r="CNE1080" s="107"/>
      <c r="CNF1080" s="107"/>
      <c r="CNG1080" s="107"/>
      <c r="CNH1080" s="107"/>
      <c r="CNI1080" s="107"/>
      <c r="CNJ1080" s="107"/>
      <c r="CNK1080" s="107"/>
      <c r="CNL1080" s="107"/>
      <c r="CNM1080" s="107"/>
      <c r="CNN1080" s="107"/>
      <c r="CNO1080" s="107"/>
      <c r="CNP1080" s="107"/>
      <c r="CNQ1080" s="107"/>
      <c r="CNR1080" s="107"/>
      <c r="CNS1080" s="107"/>
      <c r="CNT1080" s="107"/>
      <c r="CNU1080" s="107"/>
      <c r="CNV1080" s="107"/>
      <c r="CNW1080" s="107"/>
      <c r="CNX1080" s="107"/>
      <c r="CNY1080" s="107"/>
      <c r="CNZ1080" s="107"/>
      <c r="COA1080" s="107"/>
      <c r="COB1080" s="107"/>
      <c r="COC1080" s="107"/>
      <c r="COD1080" s="107"/>
      <c r="COE1080" s="107"/>
      <c r="COF1080" s="107"/>
      <c r="COG1080" s="107"/>
      <c r="COH1080" s="107"/>
      <c r="COI1080" s="107"/>
      <c r="COJ1080" s="107"/>
      <c r="COK1080" s="107"/>
      <c r="COL1080" s="107"/>
      <c r="COM1080" s="107"/>
      <c r="CON1080" s="107"/>
      <c r="COO1080" s="107"/>
      <c r="COP1080" s="107"/>
      <c r="COQ1080" s="107"/>
      <c r="COR1080" s="107"/>
      <c r="COS1080" s="107"/>
      <c r="COT1080" s="107"/>
      <c r="COU1080" s="107"/>
      <c r="COV1080" s="107"/>
      <c r="COW1080" s="107"/>
      <c r="COX1080" s="107"/>
      <c r="COY1080" s="107"/>
      <c r="COZ1080" s="107"/>
      <c r="CPA1080" s="107"/>
      <c r="CPB1080" s="107"/>
      <c r="CPC1080" s="107"/>
      <c r="CPD1080" s="107"/>
      <c r="CPE1080" s="107"/>
      <c r="CPF1080" s="107"/>
      <c r="CPG1080" s="107"/>
      <c r="CPH1080" s="107"/>
      <c r="CPI1080" s="107"/>
      <c r="CPJ1080" s="107"/>
      <c r="CPK1080" s="107"/>
      <c r="CPL1080" s="107"/>
      <c r="CPM1080" s="107"/>
      <c r="CPN1080" s="107"/>
      <c r="CPO1080" s="107"/>
      <c r="CPP1080" s="107"/>
      <c r="CPQ1080" s="107"/>
      <c r="CPR1080" s="107"/>
      <c r="CPS1080" s="107"/>
      <c r="CPT1080" s="107"/>
      <c r="CPU1080" s="107"/>
      <c r="CPV1080" s="107"/>
      <c r="CPW1080" s="107"/>
      <c r="CPX1080" s="107"/>
      <c r="CPY1080" s="107"/>
      <c r="CPZ1080" s="107"/>
      <c r="CQA1080" s="107"/>
      <c r="CQB1080" s="107"/>
      <c r="CQC1080" s="107"/>
      <c r="CQD1080" s="107"/>
      <c r="CQE1080" s="107"/>
      <c r="CQF1080" s="107"/>
      <c r="CQG1080" s="107"/>
      <c r="CQH1080" s="107"/>
      <c r="CQI1080" s="107"/>
      <c r="CQJ1080" s="107"/>
      <c r="CQK1080" s="107"/>
      <c r="CQL1080" s="107"/>
      <c r="CQM1080" s="107"/>
      <c r="CQN1080" s="107"/>
      <c r="CQO1080" s="107"/>
      <c r="CQP1080" s="107"/>
      <c r="CQQ1080" s="107"/>
      <c r="CQR1080" s="107"/>
      <c r="CQS1080" s="107"/>
      <c r="CQT1080" s="107"/>
      <c r="CQU1080" s="107"/>
      <c r="CQV1080" s="107"/>
      <c r="CQW1080" s="107"/>
      <c r="CQX1080" s="107"/>
      <c r="CQY1080" s="107"/>
      <c r="CQZ1080" s="107"/>
      <c r="CRA1080" s="107"/>
      <c r="CRB1080" s="107"/>
      <c r="CRC1080" s="107"/>
      <c r="CRD1080" s="107"/>
      <c r="CRE1080" s="107"/>
      <c r="CRF1080" s="107"/>
      <c r="CRG1080" s="107"/>
      <c r="CRH1080" s="107"/>
      <c r="CRI1080" s="107"/>
      <c r="CRJ1080" s="107"/>
      <c r="CRK1080" s="107"/>
      <c r="CRL1080" s="107"/>
      <c r="CRM1080" s="107"/>
      <c r="CRN1080" s="107"/>
      <c r="CRO1080" s="107"/>
      <c r="CRP1080" s="107"/>
      <c r="CRQ1080" s="107"/>
      <c r="CRR1080" s="107"/>
      <c r="CRS1080" s="107"/>
      <c r="CRT1080" s="107"/>
      <c r="CRU1080" s="107"/>
      <c r="CRV1080" s="107"/>
      <c r="CRW1080" s="107"/>
      <c r="CRX1080" s="107"/>
      <c r="CRY1080" s="107"/>
      <c r="CRZ1080" s="107"/>
      <c r="CSA1080" s="107"/>
      <c r="CSB1080" s="107"/>
      <c r="CSC1080" s="107"/>
      <c r="CSD1080" s="107"/>
      <c r="CSE1080" s="107"/>
      <c r="CSF1080" s="107"/>
      <c r="CSG1080" s="107"/>
      <c r="CSH1080" s="107"/>
      <c r="CSI1080" s="107"/>
      <c r="CSJ1080" s="107"/>
      <c r="CSK1080" s="107"/>
      <c r="CSL1080" s="107"/>
      <c r="CSM1080" s="107"/>
      <c r="CSN1080" s="107"/>
      <c r="CSO1080" s="107"/>
      <c r="CSP1080" s="107"/>
      <c r="CSQ1080" s="107"/>
      <c r="CSR1080" s="107"/>
      <c r="CSS1080" s="107"/>
      <c r="CST1080" s="107"/>
      <c r="CSU1080" s="107"/>
      <c r="CSV1080" s="107"/>
      <c r="CSW1080" s="107"/>
      <c r="CSX1080" s="107"/>
      <c r="CSY1080" s="107"/>
      <c r="CSZ1080" s="107"/>
      <c r="CTA1080" s="107"/>
      <c r="CTB1080" s="107"/>
      <c r="CTC1080" s="107"/>
      <c r="CTD1080" s="107"/>
      <c r="CTE1080" s="107"/>
      <c r="CTF1080" s="107"/>
      <c r="CTG1080" s="107"/>
      <c r="CTH1080" s="107"/>
      <c r="CTI1080" s="107"/>
      <c r="CTJ1080" s="107"/>
      <c r="CTK1080" s="107"/>
      <c r="CTL1080" s="107"/>
      <c r="CTM1080" s="107"/>
      <c r="CTN1080" s="107"/>
      <c r="CTO1080" s="107"/>
      <c r="CTP1080" s="107"/>
      <c r="CTQ1080" s="107"/>
      <c r="CTR1080" s="107"/>
      <c r="CTS1080" s="107"/>
      <c r="CTT1080" s="107"/>
      <c r="CTU1080" s="107"/>
      <c r="CTV1080" s="107"/>
      <c r="CTW1080" s="107"/>
      <c r="CTX1080" s="107"/>
      <c r="CTY1080" s="107"/>
      <c r="CTZ1080" s="107"/>
      <c r="CUA1080" s="107"/>
      <c r="CUB1080" s="107"/>
      <c r="CUC1080" s="107"/>
      <c r="CUD1080" s="107"/>
      <c r="CUE1080" s="107"/>
      <c r="CUF1080" s="107"/>
      <c r="CUG1080" s="107"/>
      <c r="CUH1080" s="107"/>
      <c r="CUI1080" s="107"/>
      <c r="CUJ1080" s="107"/>
      <c r="CUK1080" s="107"/>
      <c r="CUL1080" s="107"/>
      <c r="CUM1080" s="107"/>
      <c r="CUN1080" s="107"/>
      <c r="CUO1080" s="107"/>
      <c r="CUP1080" s="107"/>
      <c r="CUQ1080" s="107"/>
      <c r="CUR1080" s="107"/>
      <c r="CUS1080" s="107"/>
      <c r="CUT1080" s="107"/>
      <c r="CUU1080" s="107"/>
      <c r="CUV1080" s="107"/>
      <c r="CUW1080" s="107"/>
      <c r="CUX1080" s="107"/>
      <c r="CUY1080" s="107"/>
      <c r="CUZ1080" s="107"/>
      <c r="CVA1080" s="107"/>
      <c r="CVB1080" s="107"/>
      <c r="CVC1080" s="107"/>
      <c r="CVD1080" s="107"/>
      <c r="CVE1080" s="107"/>
      <c r="CVF1080" s="107"/>
      <c r="CVG1080" s="107"/>
      <c r="CVH1080" s="107"/>
      <c r="CVI1080" s="107"/>
      <c r="CVJ1080" s="107"/>
      <c r="CVK1080" s="107"/>
      <c r="CVL1080" s="107"/>
      <c r="CVM1080" s="107"/>
      <c r="CVN1080" s="107"/>
      <c r="CVO1080" s="107"/>
      <c r="CVP1080" s="107"/>
      <c r="CVQ1080" s="107"/>
      <c r="CVR1080" s="107"/>
      <c r="CVS1080" s="107"/>
      <c r="CVT1080" s="107"/>
      <c r="CVU1080" s="107"/>
      <c r="CVV1080" s="107"/>
      <c r="CVW1080" s="107"/>
      <c r="CVX1080" s="107"/>
      <c r="CVY1080" s="107"/>
      <c r="CVZ1080" s="107"/>
      <c r="CWA1080" s="107"/>
      <c r="CWB1080" s="107"/>
      <c r="CWC1080" s="107"/>
      <c r="CWD1080" s="107"/>
      <c r="CWE1080" s="107"/>
      <c r="CWF1080" s="107"/>
      <c r="CWG1080" s="107"/>
      <c r="CWH1080" s="107"/>
      <c r="CWI1080" s="107"/>
      <c r="CWJ1080" s="107"/>
      <c r="CWK1080" s="107"/>
      <c r="CWL1080" s="107"/>
      <c r="CWM1080" s="107"/>
      <c r="CWN1080" s="107"/>
      <c r="CWO1080" s="107"/>
      <c r="CWP1080" s="107"/>
      <c r="CWQ1080" s="107"/>
      <c r="CWR1080" s="107"/>
      <c r="CWS1080" s="107"/>
      <c r="CWT1080" s="107"/>
      <c r="CWU1080" s="107"/>
      <c r="CWV1080" s="107"/>
      <c r="CWW1080" s="107"/>
      <c r="CWX1080" s="107"/>
      <c r="CWY1080" s="107"/>
      <c r="CWZ1080" s="107"/>
      <c r="CXA1080" s="107"/>
      <c r="CXB1080" s="107"/>
      <c r="CXC1080" s="107"/>
      <c r="CXD1080" s="107"/>
      <c r="CXE1080" s="107"/>
      <c r="CXF1080" s="107"/>
      <c r="CXG1080" s="107"/>
      <c r="CXH1080" s="107"/>
      <c r="CXI1080" s="107"/>
      <c r="CXJ1080" s="107"/>
      <c r="CXK1080" s="107"/>
      <c r="CXL1080" s="107"/>
      <c r="CXM1080" s="107"/>
      <c r="CXN1080" s="107"/>
      <c r="CXO1080" s="107"/>
      <c r="CXP1080" s="107"/>
      <c r="CXQ1080" s="107"/>
      <c r="CXR1080" s="107"/>
      <c r="CXS1080" s="107"/>
      <c r="CXT1080" s="107"/>
      <c r="CXU1080" s="107"/>
      <c r="CXV1080" s="107"/>
      <c r="CXW1080" s="107"/>
      <c r="CXX1080" s="107"/>
      <c r="CXY1080" s="107"/>
      <c r="CXZ1080" s="107"/>
      <c r="CYA1080" s="107"/>
      <c r="CYB1080" s="107"/>
      <c r="CYC1080" s="107"/>
      <c r="CYD1080" s="107"/>
      <c r="CYE1080" s="107"/>
      <c r="CYF1080" s="107"/>
      <c r="CYG1080" s="107"/>
      <c r="CYH1080" s="107"/>
      <c r="CYI1080" s="107"/>
      <c r="CYJ1080" s="107"/>
      <c r="CYK1080" s="107"/>
      <c r="CYL1080" s="107"/>
      <c r="CYM1080" s="107"/>
      <c r="CYN1080" s="107"/>
      <c r="CYO1080" s="107"/>
      <c r="CYP1080" s="107"/>
      <c r="CYQ1080" s="107"/>
      <c r="CYR1080" s="107"/>
      <c r="CYS1080" s="107"/>
      <c r="CYT1080" s="107"/>
      <c r="CYU1080" s="107"/>
      <c r="CYV1080" s="107"/>
      <c r="CYW1080" s="107"/>
      <c r="CYX1080" s="107"/>
      <c r="CYY1080" s="107"/>
      <c r="CYZ1080" s="107"/>
      <c r="CZA1080" s="107"/>
      <c r="CZB1080" s="107"/>
      <c r="CZC1080" s="107"/>
      <c r="CZD1080" s="107"/>
      <c r="CZE1080" s="107"/>
      <c r="CZF1080" s="107"/>
      <c r="CZG1080" s="107"/>
      <c r="CZH1080" s="107"/>
      <c r="CZI1080" s="107"/>
      <c r="CZJ1080" s="107"/>
      <c r="CZK1080" s="107"/>
      <c r="CZL1080" s="107"/>
      <c r="CZM1080" s="107"/>
      <c r="CZN1080" s="107"/>
      <c r="CZO1080" s="107"/>
      <c r="CZP1080" s="107"/>
      <c r="CZQ1080" s="107"/>
      <c r="CZR1080" s="107"/>
      <c r="CZS1080" s="107"/>
      <c r="CZT1080" s="107"/>
      <c r="CZU1080" s="107"/>
      <c r="CZV1080" s="107"/>
      <c r="CZW1080" s="107"/>
      <c r="CZX1080" s="107"/>
      <c r="CZY1080" s="107"/>
      <c r="CZZ1080" s="107"/>
      <c r="DAA1080" s="107"/>
      <c r="DAB1080" s="107"/>
      <c r="DAC1080" s="107"/>
      <c r="DAD1080" s="107"/>
      <c r="DAE1080" s="107"/>
      <c r="DAF1080" s="107"/>
      <c r="DAG1080" s="107"/>
      <c r="DAH1080" s="107"/>
      <c r="DAI1080" s="107"/>
      <c r="DAJ1080" s="107"/>
      <c r="DAK1080" s="107"/>
      <c r="DAL1080" s="107"/>
      <c r="DAM1080" s="107"/>
      <c r="DAN1080" s="107"/>
      <c r="DAO1080" s="107"/>
      <c r="DAP1080" s="107"/>
      <c r="DAQ1080" s="107"/>
      <c r="DAR1080" s="107"/>
      <c r="DAS1080" s="107"/>
      <c r="DAT1080" s="107"/>
      <c r="DAU1080" s="107"/>
      <c r="DAV1080" s="107"/>
      <c r="DAW1080" s="107"/>
      <c r="DAX1080" s="107"/>
      <c r="DAY1080" s="107"/>
      <c r="DAZ1080" s="107"/>
      <c r="DBA1080" s="107"/>
      <c r="DBB1080" s="107"/>
      <c r="DBC1080" s="107"/>
      <c r="DBD1080" s="107"/>
      <c r="DBE1080" s="107"/>
      <c r="DBF1080" s="107"/>
      <c r="DBG1080" s="107"/>
      <c r="DBH1080" s="107"/>
      <c r="DBI1080" s="107"/>
      <c r="DBJ1080" s="107"/>
      <c r="DBK1080" s="107"/>
      <c r="DBL1080" s="107"/>
      <c r="DBM1080" s="107"/>
      <c r="DBN1080" s="107"/>
      <c r="DBO1080" s="107"/>
      <c r="DBP1080" s="107"/>
      <c r="DBQ1080" s="107"/>
      <c r="DBR1080" s="107"/>
      <c r="DBS1080" s="107"/>
      <c r="DBT1080" s="107"/>
      <c r="DBU1080" s="107"/>
      <c r="DBV1080" s="107"/>
      <c r="DBW1080" s="107"/>
      <c r="DBX1080" s="107"/>
      <c r="DBY1080" s="107"/>
      <c r="DBZ1080" s="107"/>
      <c r="DCA1080" s="107"/>
      <c r="DCB1080" s="107"/>
      <c r="DCC1080" s="107"/>
      <c r="DCD1080" s="107"/>
      <c r="DCE1080" s="107"/>
      <c r="DCF1080" s="107"/>
      <c r="DCG1080" s="107"/>
      <c r="DCH1080" s="107"/>
      <c r="DCI1080" s="107"/>
      <c r="DCJ1080" s="107"/>
      <c r="DCK1080" s="107"/>
      <c r="DCL1080" s="107"/>
      <c r="DCM1080" s="107"/>
      <c r="DCN1080" s="107"/>
      <c r="DCO1080" s="107"/>
      <c r="DCP1080" s="107"/>
      <c r="DCQ1080" s="107"/>
      <c r="DCR1080" s="107"/>
      <c r="DCS1080" s="107"/>
      <c r="DCT1080" s="107"/>
      <c r="DCU1080" s="107"/>
      <c r="DCV1080" s="107"/>
      <c r="DCW1080" s="107"/>
      <c r="DCX1080" s="107"/>
      <c r="DCY1080" s="107"/>
      <c r="DCZ1080" s="107"/>
      <c r="DDA1080" s="107"/>
      <c r="DDB1080" s="107"/>
      <c r="DDC1080" s="107"/>
      <c r="DDD1080" s="107"/>
      <c r="DDE1080" s="107"/>
      <c r="DDF1080" s="107"/>
      <c r="DDG1080" s="107"/>
      <c r="DDH1080" s="107"/>
      <c r="DDI1080" s="107"/>
      <c r="DDJ1080" s="107"/>
      <c r="DDK1080" s="107"/>
      <c r="DDL1080" s="107"/>
      <c r="DDM1080" s="107"/>
      <c r="DDN1080" s="107"/>
      <c r="DDO1080" s="107"/>
      <c r="DDP1080" s="107"/>
      <c r="DDQ1080" s="107"/>
      <c r="DDR1080" s="107"/>
      <c r="DDS1080" s="107"/>
      <c r="DDT1080" s="107"/>
      <c r="DDU1080" s="107"/>
      <c r="DDV1080" s="107"/>
      <c r="DDW1080" s="107"/>
      <c r="DDX1080" s="107"/>
      <c r="DDY1080" s="107"/>
      <c r="DDZ1080" s="107"/>
      <c r="DEA1080" s="107"/>
      <c r="DEB1080" s="107"/>
      <c r="DEC1080" s="107"/>
      <c r="DED1080" s="107"/>
      <c r="DEE1080" s="107"/>
      <c r="DEF1080" s="107"/>
      <c r="DEG1080" s="107"/>
      <c r="DEH1080" s="107"/>
      <c r="DEI1080" s="107"/>
      <c r="DEJ1080" s="107"/>
      <c r="DEK1080" s="107"/>
      <c r="DEL1080" s="107"/>
      <c r="DEM1080" s="107"/>
      <c r="DEN1080" s="107"/>
      <c r="DEO1080" s="107"/>
      <c r="DEP1080" s="107"/>
      <c r="DEQ1080" s="107"/>
      <c r="DER1080" s="107"/>
      <c r="DES1080" s="107"/>
      <c r="DET1080" s="107"/>
      <c r="DEU1080" s="107"/>
      <c r="DEV1080" s="107"/>
      <c r="DEW1080" s="107"/>
      <c r="DEX1080" s="107"/>
      <c r="DEY1080" s="107"/>
      <c r="DEZ1080" s="107"/>
      <c r="DFA1080" s="107"/>
      <c r="DFB1080" s="107"/>
      <c r="DFC1080" s="107"/>
      <c r="DFD1080" s="107"/>
      <c r="DFE1080" s="107"/>
      <c r="DFF1080" s="107"/>
      <c r="DFG1080" s="107"/>
      <c r="DFH1080" s="107"/>
      <c r="DFI1080" s="107"/>
      <c r="DFJ1080" s="107"/>
      <c r="DFK1080" s="107"/>
      <c r="DFL1080" s="107"/>
      <c r="DFM1080" s="107"/>
      <c r="DFN1080" s="107"/>
      <c r="DFO1080" s="107"/>
      <c r="DFP1080" s="107"/>
      <c r="DFQ1080" s="107"/>
      <c r="DFR1080" s="107"/>
      <c r="DFS1080" s="107"/>
      <c r="DFT1080" s="107"/>
      <c r="DFU1080" s="107"/>
      <c r="DFV1080" s="107"/>
      <c r="DFW1080" s="107"/>
      <c r="DFX1080" s="107"/>
      <c r="DFY1080" s="107"/>
      <c r="DFZ1080" s="107"/>
      <c r="DGA1080" s="107"/>
      <c r="DGB1080" s="107"/>
      <c r="DGC1080" s="107"/>
      <c r="DGD1080" s="107"/>
      <c r="DGE1080" s="107"/>
      <c r="DGF1080" s="107"/>
      <c r="DGG1080" s="107"/>
      <c r="DGH1080" s="107"/>
      <c r="DGI1080" s="107"/>
      <c r="DGJ1080" s="107"/>
      <c r="DGK1080" s="107"/>
      <c r="DGL1080" s="107"/>
      <c r="DGM1080" s="107"/>
      <c r="DGN1080" s="107"/>
      <c r="DGO1080" s="107"/>
      <c r="DGP1080" s="107"/>
      <c r="DGQ1080" s="107"/>
      <c r="DGR1080" s="107"/>
      <c r="DGS1080" s="107"/>
      <c r="DGT1080" s="107"/>
      <c r="DGU1080" s="107"/>
      <c r="DGV1080" s="107"/>
      <c r="DGW1080" s="107"/>
      <c r="DGX1080" s="107"/>
      <c r="DGY1080" s="107"/>
      <c r="DGZ1080" s="107"/>
      <c r="DHA1080" s="107"/>
      <c r="DHB1080" s="107"/>
      <c r="DHC1080" s="107"/>
      <c r="DHD1080" s="107"/>
      <c r="DHE1080" s="107"/>
      <c r="DHF1080" s="107"/>
      <c r="DHG1080" s="107"/>
      <c r="DHH1080" s="107"/>
      <c r="DHI1080" s="107"/>
      <c r="DHJ1080" s="107"/>
      <c r="DHK1080" s="107"/>
      <c r="DHL1080" s="107"/>
      <c r="DHM1080" s="107"/>
      <c r="DHN1080" s="107"/>
      <c r="DHO1080" s="107"/>
      <c r="DHP1080" s="107"/>
      <c r="DHQ1080" s="107"/>
      <c r="DHR1080" s="107"/>
      <c r="DHS1080" s="107"/>
      <c r="DHT1080" s="107"/>
      <c r="DHU1080" s="107"/>
      <c r="DHV1080" s="107"/>
      <c r="DHW1080" s="107"/>
      <c r="DHX1080" s="107"/>
      <c r="DHY1080" s="107"/>
      <c r="DHZ1080" s="107"/>
      <c r="DIA1080" s="107"/>
      <c r="DIB1080" s="107"/>
      <c r="DIC1080" s="107"/>
      <c r="DID1080" s="107"/>
      <c r="DIE1080" s="107"/>
      <c r="DIF1080" s="107"/>
      <c r="DIG1080" s="107"/>
      <c r="DIH1080" s="107"/>
      <c r="DII1080" s="107"/>
      <c r="DIJ1080" s="107"/>
      <c r="DIK1080" s="107"/>
      <c r="DIL1080" s="107"/>
      <c r="DIM1080" s="107"/>
      <c r="DIN1080" s="107"/>
      <c r="DIO1080" s="107"/>
      <c r="DIP1080" s="107"/>
      <c r="DIQ1080" s="107"/>
      <c r="DIR1080" s="107"/>
      <c r="DIS1080" s="107"/>
      <c r="DIT1080" s="107"/>
      <c r="DIU1080" s="107"/>
      <c r="DIV1080" s="107"/>
      <c r="DIW1080" s="107"/>
      <c r="DIX1080" s="107"/>
      <c r="DIY1080" s="107"/>
      <c r="DIZ1080" s="107"/>
      <c r="DJA1080" s="107"/>
      <c r="DJB1080" s="107"/>
      <c r="DJC1080" s="107"/>
      <c r="DJD1080" s="107"/>
      <c r="DJE1080" s="107"/>
      <c r="DJF1080" s="107"/>
      <c r="DJG1080" s="107"/>
      <c r="DJH1080" s="107"/>
      <c r="DJI1080" s="107"/>
      <c r="DJJ1080" s="107"/>
      <c r="DJK1080" s="107"/>
      <c r="DJL1080" s="107"/>
      <c r="DJM1080" s="107"/>
      <c r="DJN1080" s="107"/>
      <c r="DJO1080" s="107"/>
      <c r="DJP1080" s="107"/>
      <c r="DJQ1080" s="107"/>
      <c r="DJR1080" s="107"/>
      <c r="DJS1080" s="107"/>
      <c r="DJT1080" s="107"/>
      <c r="DJU1080" s="107"/>
      <c r="DJV1080" s="107"/>
      <c r="DJW1080" s="107"/>
      <c r="DJX1080" s="107"/>
      <c r="DJY1080" s="107"/>
      <c r="DJZ1080" s="107"/>
      <c r="DKA1080" s="107"/>
      <c r="DKB1080" s="107"/>
      <c r="DKC1080" s="107"/>
      <c r="DKD1080" s="107"/>
      <c r="DKE1080" s="107"/>
      <c r="DKF1080" s="107"/>
      <c r="DKG1080" s="107"/>
      <c r="DKH1080" s="107"/>
      <c r="DKI1080" s="107"/>
      <c r="DKJ1080" s="107"/>
      <c r="DKK1080" s="107"/>
      <c r="DKL1080" s="107"/>
      <c r="DKM1080" s="107"/>
      <c r="DKN1080" s="107"/>
      <c r="DKO1080" s="107"/>
      <c r="DKP1080" s="107"/>
      <c r="DKQ1080" s="107"/>
      <c r="DKR1080" s="107"/>
      <c r="DKS1080" s="107"/>
      <c r="DKT1080" s="107"/>
      <c r="DKU1080" s="107"/>
      <c r="DKV1080" s="107"/>
      <c r="DKW1080" s="107"/>
      <c r="DKX1080" s="107"/>
      <c r="DKY1080" s="107"/>
      <c r="DKZ1080" s="107"/>
      <c r="DLA1080" s="107"/>
      <c r="DLB1080" s="107"/>
      <c r="DLC1080" s="107"/>
      <c r="DLD1080" s="107"/>
      <c r="DLE1080" s="107"/>
      <c r="DLF1080" s="107"/>
      <c r="DLG1080" s="107"/>
      <c r="DLH1080" s="107"/>
      <c r="DLI1080" s="107"/>
      <c r="DLJ1080" s="107"/>
      <c r="DLK1080" s="107"/>
      <c r="DLL1080" s="107"/>
      <c r="DLM1080" s="107"/>
      <c r="DLN1080" s="107"/>
      <c r="DLO1080" s="107"/>
      <c r="DLP1080" s="107"/>
      <c r="DLQ1080" s="107"/>
      <c r="DLR1080" s="107"/>
      <c r="DLS1080" s="107"/>
      <c r="DLT1080" s="107"/>
      <c r="DLU1080" s="107"/>
      <c r="DLV1080" s="107"/>
      <c r="DLW1080" s="107"/>
      <c r="DLX1080" s="107"/>
      <c r="DLY1080" s="107"/>
      <c r="DLZ1080" s="107"/>
      <c r="DMA1080" s="107"/>
      <c r="DMB1080" s="107"/>
      <c r="DMC1080" s="107"/>
      <c r="DMD1080" s="107"/>
      <c r="DME1080" s="107"/>
      <c r="DMF1080" s="107"/>
      <c r="DMG1080" s="107"/>
      <c r="DMH1080" s="107"/>
      <c r="DMI1080" s="107"/>
      <c r="DMJ1080" s="107"/>
      <c r="DMK1080" s="107"/>
      <c r="DML1080" s="107"/>
      <c r="DMM1080" s="107"/>
      <c r="DMN1080" s="107"/>
      <c r="DMO1080" s="107"/>
      <c r="DMP1080" s="107"/>
      <c r="DMQ1080" s="107"/>
      <c r="DMR1080" s="107"/>
      <c r="DMS1080" s="107"/>
      <c r="DMT1080" s="107"/>
      <c r="DMU1080" s="107"/>
      <c r="DMV1080" s="107"/>
      <c r="DMW1080" s="107"/>
      <c r="DMX1080" s="107"/>
      <c r="DMY1080" s="107"/>
      <c r="DMZ1080" s="107"/>
      <c r="DNA1080" s="107"/>
      <c r="DNB1080" s="107"/>
      <c r="DNC1080" s="107"/>
      <c r="DND1080" s="107"/>
      <c r="DNE1080" s="107"/>
      <c r="DNF1080" s="107"/>
      <c r="DNG1080" s="107"/>
      <c r="DNH1080" s="107"/>
      <c r="DNI1080" s="107"/>
      <c r="DNJ1080" s="107"/>
      <c r="DNK1080" s="107"/>
      <c r="DNL1080" s="107"/>
      <c r="DNM1080" s="107"/>
      <c r="DNN1080" s="107"/>
      <c r="DNO1080" s="107"/>
      <c r="DNP1080" s="107"/>
      <c r="DNQ1080" s="107"/>
      <c r="DNR1080" s="107"/>
      <c r="DNS1080" s="107"/>
      <c r="DNT1080" s="107"/>
      <c r="DNU1080" s="107"/>
      <c r="DNV1080" s="107"/>
      <c r="DNW1080" s="107"/>
      <c r="DNX1080" s="107"/>
      <c r="DNY1080" s="107"/>
      <c r="DNZ1080" s="107"/>
      <c r="DOA1080" s="107"/>
      <c r="DOB1080" s="107"/>
      <c r="DOC1080" s="107"/>
      <c r="DOD1080" s="107"/>
      <c r="DOE1080" s="107"/>
      <c r="DOF1080" s="107"/>
      <c r="DOG1080" s="107"/>
      <c r="DOH1080" s="107"/>
      <c r="DOI1080" s="107"/>
      <c r="DOJ1080" s="107"/>
      <c r="DOK1080" s="107"/>
      <c r="DOL1080" s="107"/>
      <c r="DOM1080" s="107"/>
      <c r="DON1080" s="107"/>
      <c r="DOO1080" s="107"/>
      <c r="DOP1080" s="107"/>
      <c r="DOQ1080" s="107"/>
      <c r="DOR1080" s="107"/>
      <c r="DOS1080" s="107"/>
      <c r="DOT1080" s="107"/>
      <c r="DOU1080" s="107"/>
      <c r="DOV1080" s="107"/>
      <c r="DOW1080" s="107"/>
      <c r="DOX1080" s="107"/>
      <c r="DOY1080" s="107"/>
      <c r="DOZ1080" s="107"/>
      <c r="DPA1080" s="107"/>
      <c r="DPB1080" s="107"/>
      <c r="DPC1080" s="107"/>
      <c r="DPD1080" s="107"/>
      <c r="DPE1080" s="107"/>
      <c r="DPF1080" s="107"/>
      <c r="DPG1080" s="107"/>
      <c r="DPH1080" s="107"/>
      <c r="DPI1080" s="107"/>
      <c r="DPJ1080" s="107"/>
      <c r="DPK1080" s="107"/>
      <c r="DPL1080" s="107"/>
      <c r="DPM1080" s="107"/>
      <c r="DPN1080" s="107"/>
      <c r="DPO1080" s="107"/>
      <c r="DPP1080" s="107"/>
      <c r="DPQ1080" s="107"/>
      <c r="DPR1080" s="107"/>
      <c r="DPS1080" s="107"/>
      <c r="DPT1080" s="107"/>
      <c r="DPU1080" s="107"/>
      <c r="DPV1080" s="107"/>
      <c r="DPW1080" s="107"/>
      <c r="DPX1080" s="107"/>
      <c r="DPY1080" s="107"/>
      <c r="DPZ1080" s="107"/>
      <c r="DQA1080" s="107"/>
      <c r="DQB1080" s="107"/>
      <c r="DQC1080" s="107"/>
      <c r="DQD1080" s="107"/>
      <c r="DQE1080" s="107"/>
      <c r="DQF1080" s="107"/>
      <c r="DQG1080" s="107"/>
      <c r="DQH1080" s="107"/>
      <c r="DQI1080" s="107"/>
      <c r="DQJ1080" s="107"/>
      <c r="DQK1080" s="107"/>
      <c r="DQL1080" s="107"/>
      <c r="DQM1080" s="107"/>
      <c r="DQN1080" s="107"/>
      <c r="DQO1080" s="107"/>
      <c r="DQP1080" s="107"/>
      <c r="DQQ1080" s="107"/>
      <c r="DQR1080" s="107"/>
      <c r="DQS1080" s="107"/>
      <c r="DQT1080" s="107"/>
      <c r="DQU1080" s="107"/>
      <c r="DQV1080" s="107"/>
      <c r="DQW1080" s="107"/>
      <c r="DQX1080" s="107"/>
      <c r="DQY1080" s="107"/>
      <c r="DQZ1080" s="107"/>
      <c r="DRA1080" s="107"/>
      <c r="DRB1080" s="107"/>
      <c r="DRC1080" s="107"/>
      <c r="DRD1080" s="107"/>
      <c r="DRE1080" s="107"/>
      <c r="DRF1080" s="107"/>
      <c r="DRG1080" s="107"/>
      <c r="DRH1080" s="107"/>
      <c r="DRI1080" s="107"/>
      <c r="DRJ1080" s="107"/>
      <c r="DRK1080" s="107"/>
      <c r="DRL1080" s="107"/>
      <c r="DRM1080" s="107"/>
      <c r="DRN1080" s="107"/>
      <c r="DRO1080" s="107"/>
      <c r="DRP1080" s="107"/>
      <c r="DRQ1080" s="107"/>
      <c r="DRR1080" s="107"/>
      <c r="DRS1080" s="107"/>
      <c r="DRT1080" s="107"/>
      <c r="DRU1080" s="107"/>
      <c r="DRV1080" s="107"/>
      <c r="DRW1080" s="107"/>
      <c r="DRX1080" s="107"/>
      <c r="DRY1080" s="107"/>
      <c r="DRZ1080" s="107"/>
      <c r="DSA1080" s="107"/>
      <c r="DSB1080" s="107"/>
      <c r="DSC1080" s="107"/>
      <c r="DSD1080" s="107"/>
      <c r="DSE1080" s="107"/>
      <c r="DSF1080" s="107"/>
      <c r="DSG1080" s="107"/>
      <c r="DSH1080" s="107"/>
      <c r="DSI1080" s="107"/>
      <c r="DSJ1080" s="107"/>
      <c r="DSK1080" s="107"/>
      <c r="DSL1080" s="107"/>
      <c r="DSM1080" s="107"/>
      <c r="DSN1080" s="107"/>
      <c r="DSO1080" s="107"/>
      <c r="DSP1080" s="107"/>
      <c r="DSQ1080" s="107"/>
      <c r="DSR1080" s="107"/>
      <c r="DSS1080" s="107"/>
      <c r="DST1080" s="107"/>
      <c r="DSU1080" s="107"/>
      <c r="DSV1080" s="107"/>
      <c r="DSW1080" s="107"/>
      <c r="DSX1080" s="107"/>
      <c r="DSY1080" s="107"/>
      <c r="DSZ1080" s="107"/>
      <c r="DTA1080" s="107"/>
      <c r="DTB1080" s="107"/>
      <c r="DTC1080" s="107"/>
      <c r="DTD1080" s="107"/>
      <c r="DTE1080" s="107"/>
      <c r="DTF1080" s="107"/>
      <c r="DTG1080" s="107"/>
      <c r="DTH1080" s="107"/>
      <c r="DTI1080" s="107"/>
      <c r="DTJ1080" s="107"/>
      <c r="DTK1080" s="107"/>
      <c r="DTL1080" s="107"/>
      <c r="DTM1080" s="107"/>
      <c r="DTN1080" s="107"/>
      <c r="DTO1080" s="107"/>
      <c r="DTP1080" s="107"/>
      <c r="DTQ1080" s="107"/>
      <c r="DTR1080" s="107"/>
      <c r="DTS1080" s="107"/>
      <c r="DTT1080" s="107"/>
      <c r="DTU1080" s="107"/>
      <c r="DTV1080" s="107"/>
      <c r="DTW1080" s="107"/>
      <c r="DTX1080" s="107"/>
      <c r="DTY1080" s="107"/>
      <c r="DTZ1080" s="107"/>
      <c r="DUA1080" s="107"/>
      <c r="DUB1080" s="107"/>
      <c r="DUC1080" s="107"/>
      <c r="DUD1080" s="107"/>
      <c r="DUE1080" s="107"/>
      <c r="DUF1080" s="107"/>
      <c r="DUG1080" s="107"/>
      <c r="DUH1080" s="107"/>
      <c r="DUI1080" s="107"/>
      <c r="DUJ1080" s="107"/>
      <c r="DUK1080" s="107"/>
      <c r="DUL1080" s="107"/>
      <c r="DUM1080" s="107"/>
      <c r="DUN1080" s="107"/>
      <c r="DUO1080" s="107"/>
      <c r="DUP1080" s="107"/>
      <c r="DUQ1080" s="107"/>
      <c r="DUR1080" s="107"/>
      <c r="DUS1080" s="107"/>
      <c r="DUT1080" s="107"/>
      <c r="DUU1080" s="107"/>
      <c r="DUV1080" s="107"/>
      <c r="DUW1080" s="107"/>
      <c r="DUX1080" s="107"/>
      <c r="DUY1080" s="107"/>
      <c r="DUZ1080" s="107"/>
      <c r="DVA1080" s="107"/>
      <c r="DVB1080" s="107"/>
      <c r="DVC1080" s="107"/>
      <c r="DVD1080" s="107"/>
      <c r="DVE1080" s="107"/>
      <c r="DVF1080" s="107"/>
      <c r="DVG1080" s="107"/>
      <c r="DVH1080" s="107"/>
      <c r="DVI1080" s="107"/>
      <c r="DVJ1080" s="107"/>
      <c r="DVK1080" s="107"/>
      <c r="DVL1080" s="107"/>
      <c r="DVM1080" s="107"/>
      <c r="DVN1080" s="107"/>
      <c r="DVO1080" s="107"/>
      <c r="DVP1080" s="107"/>
      <c r="DVQ1080" s="107"/>
      <c r="DVR1080" s="107"/>
      <c r="DVS1080" s="107"/>
      <c r="DVT1080" s="107"/>
      <c r="DVU1080" s="107"/>
      <c r="DVV1080" s="107"/>
      <c r="DVW1080" s="107"/>
      <c r="DVX1080" s="107"/>
      <c r="DVY1080" s="107"/>
      <c r="DVZ1080" s="107"/>
      <c r="DWA1080" s="107"/>
      <c r="DWB1080" s="107"/>
      <c r="DWC1080" s="107"/>
      <c r="DWD1080" s="107"/>
      <c r="DWE1080" s="107"/>
      <c r="DWF1080" s="107"/>
      <c r="DWG1080" s="107"/>
      <c r="DWH1080" s="107"/>
      <c r="DWI1080" s="107"/>
      <c r="DWJ1080" s="107"/>
      <c r="DWK1080" s="107"/>
      <c r="DWL1080" s="107"/>
      <c r="DWM1080" s="107"/>
      <c r="DWN1080" s="107"/>
      <c r="DWO1080" s="107"/>
      <c r="DWP1080" s="107"/>
      <c r="DWQ1080" s="107"/>
      <c r="DWR1080" s="107"/>
      <c r="DWS1080" s="107"/>
      <c r="DWT1080" s="107"/>
      <c r="DWU1080" s="107"/>
      <c r="DWV1080" s="107"/>
      <c r="DWW1080" s="107"/>
      <c r="DWX1080" s="107"/>
      <c r="DWY1080" s="107"/>
      <c r="DWZ1080" s="107"/>
      <c r="DXA1080" s="107"/>
      <c r="DXB1080" s="107"/>
      <c r="DXC1080" s="107"/>
      <c r="DXD1080" s="107"/>
      <c r="DXE1080" s="107"/>
      <c r="DXF1080" s="107"/>
      <c r="DXG1080" s="107"/>
      <c r="DXH1080" s="107"/>
      <c r="DXI1080" s="107"/>
      <c r="DXJ1080" s="107"/>
      <c r="DXK1080" s="107"/>
      <c r="DXL1080" s="107"/>
      <c r="DXM1080" s="107"/>
      <c r="DXN1080" s="107"/>
      <c r="DXO1080" s="107"/>
      <c r="DXP1080" s="107"/>
      <c r="DXQ1080" s="107"/>
      <c r="DXR1080" s="107"/>
      <c r="DXS1080" s="107"/>
      <c r="DXT1080" s="107"/>
      <c r="DXU1080" s="107"/>
      <c r="DXV1080" s="107"/>
      <c r="DXW1080" s="107"/>
      <c r="DXX1080" s="107"/>
      <c r="DXY1080" s="107"/>
      <c r="DXZ1080" s="107"/>
      <c r="DYA1080" s="107"/>
      <c r="DYB1080" s="107"/>
      <c r="DYC1080" s="107"/>
      <c r="DYD1080" s="107"/>
      <c r="DYE1080" s="107"/>
      <c r="DYF1080" s="107"/>
      <c r="DYG1080" s="107"/>
      <c r="DYH1080" s="107"/>
      <c r="DYI1080" s="107"/>
      <c r="DYJ1080" s="107"/>
      <c r="DYK1080" s="107"/>
      <c r="DYL1080" s="107"/>
      <c r="DYM1080" s="107"/>
      <c r="DYN1080" s="107"/>
      <c r="DYO1080" s="107"/>
      <c r="DYP1080" s="107"/>
      <c r="DYQ1080" s="107"/>
      <c r="DYR1080" s="107"/>
      <c r="DYS1080" s="107"/>
      <c r="DYT1080" s="107"/>
      <c r="DYU1080" s="107"/>
      <c r="DYV1080" s="107"/>
      <c r="DYW1080" s="107"/>
      <c r="DYX1080" s="107"/>
      <c r="DYY1080" s="107"/>
      <c r="DYZ1080" s="107"/>
      <c r="DZA1080" s="107"/>
      <c r="DZB1080" s="107"/>
      <c r="DZC1080" s="107"/>
      <c r="DZD1080" s="107"/>
      <c r="DZE1080" s="107"/>
      <c r="DZF1080" s="107"/>
      <c r="DZG1080" s="107"/>
      <c r="DZH1080" s="107"/>
      <c r="DZI1080" s="107"/>
      <c r="DZJ1080" s="107"/>
      <c r="DZK1080" s="107"/>
      <c r="DZL1080" s="107"/>
      <c r="DZM1080" s="107"/>
      <c r="DZN1080" s="107"/>
      <c r="DZO1080" s="107"/>
      <c r="DZP1080" s="107"/>
      <c r="DZQ1080" s="107"/>
      <c r="DZR1080" s="107"/>
      <c r="DZS1080" s="107"/>
      <c r="DZT1080" s="107"/>
      <c r="DZU1080" s="107"/>
      <c r="DZV1080" s="107"/>
      <c r="DZW1080" s="107"/>
      <c r="DZX1080" s="107"/>
      <c r="DZY1080" s="107"/>
      <c r="DZZ1080" s="107"/>
      <c r="EAA1080" s="107"/>
      <c r="EAB1080" s="107"/>
      <c r="EAC1080" s="107"/>
      <c r="EAD1080" s="107"/>
      <c r="EAE1080" s="107"/>
      <c r="EAF1080" s="107"/>
      <c r="EAG1080" s="107"/>
      <c r="EAH1080" s="107"/>
      <c r="EAI1080" s="107"/>
      <c r="EAJ1080" s="107"/>
      <c r="EAK1080" s="107"/>
      <c r="EAL1080" s="107"/>
      <c r="EAM1080" s="107"/>
      <c r="EAN1080" s="107"/>
      <c r="EAO1080" s="107"/>
      <c r="EAP1080" s="107"/>
      <c r="EAQ1080" s="107"/>
      <c r="EAR1080" s="107"/>
      <c r="EAS1080" s="107"/>
      <c r="EAT1080" s="107"/>
      <c r="EAU1080" s="107"/>
      <c r="EAV1080" s="107"/>
      <c r="EAW1080" s="107"/>
      <c r="EAX1080" s="107"/>
      <c r="EAY1080" s="107"/>
      <c r="EAZ1080" s="107"/>
      <c r="EBA1080" s="107"/>
      <c r="EBB1080" s="107"/>
      <c r="EBC1080" s="107"/>
      <c r="EBD1080" s="107"/>
      <c r="EBE1080" s="107"/>
      <c r="EBF1080" s="107"/>
      <c r="EBG1080" s="107"/>
      <c r="EBH1080" s="107"/>
      <c r="EBI1080" s="107"/>
      <c r="EBJ1080" s="107"/>
      <c r="EBK1080" s="107"/>
      <c r="EBL1080" s="107"/>
      <c r="EBM1080" s="107"/>
      <c r="EBN1080" s="107"/>
      <c r="EBO1080" s="107"/>
      <c r="EBP1080" s="107"/>
      <c r="EBQ1080" s="107"/>
      <c r="EBR1080" s="107"/>
      <c r="EBS1080" s="107"/>
      <c r="EBT1080" s="107"/>
      <c r="EBU1080" s="107"/>
      <c r="EBV1080" s="107"/>
      <c r="EBW1080" s="107"/>
      <c r="EBX1080" s="107"/>
      <c r="EBY1080" s="107"/>
      <c r="EBZ1080" s="107"/>
      <c r="ECA1080" s="107"/>
      <c r="ECB1080" s="107"/>
      <c r="ECC1080" s="107"/>
      <c r="ECD1080" s="107"/>
      <c r="ECE1080" s="107"/>
      <c r="ECF1080" s="107"/>
      <c r="ECG1080" s="107"/>
      <c r="ECH1080" s="107"/>
      <c r="ECI1080" s="107"/>
      <c r="ECJ1080" s="107"/>
      <c r="ECK1080" s="107"/>
      <c r="ECL1080" s="107"/>
      <c r="ECM1080" s="107"/>
      <c r="ECN1080" s="107"/>
      <c r="ECO1080" s="107"/>
      <c r="ECP1080" s="107"/>
      <c r="ECQ1080" s="107"/>
      <c r="ECR1080" s="107"/>
      <c r="ECS1080" s="107"/>
      <c r="ECT1080" s="107"/>
      <c r="ECU1080" s="107"/>
      <c r="ECV1080" s="107"/>
      <c r="ECW1080" s="107"/>
      <c r="ECX1080" s="107"/>
      <c r="ECY1080" s="107"/>
      <c r="ECZ1080" s="107"/>
      <c r="EDA1080" s="107"/>
      <c r="EDB1080" s="107"/>
      <c r="EDC1080" s="107"/>
      <c r="EDD1080" s="107"/>
      <c r="EDE1080" s="107"/>
      <c r="EDF1080" s="107"/>
      <c r="EDG1080" s="107"/>
      <c r="EDH1080" s="107"/>
      <c r="EDI1080" s="107"/>
      <c r="EDJ1080" s="107"/>
      <c r="EDK1080" s="107"/>
      <c r="EDL1080" s="107"/>
      <c r="EDM1080" s="107"/>
      <c r="EDN1080" s="107"/>
      <c r="EDO1080" s="107"/>
      <c r="EDP1080" s="107"/>
      <c r="EDQ1080" s="107"/>
      <c r="EDR1080" s="107"/>
      <c r="EDS1080" s="107"/>
      <c r="EDT1080" s="107"/>
      <c r="EDU1080" s="107"/>
      <c r="EDV1080" s="107"/>
      <c r="EDW1080" s="107"/>
      <c r="EDX1080" s="107"/>
      <c r="EDY1080" s="107"/>
      <c r="EDZ1080" s="107"/>
      <c r="EEA1080" s="107"/>
      <c r="EEB1080" s="107"/>
      <c r="EEC1080" s="107"/>
      <c r="EED1080" s="107"/>
      <c r="EEE1080" s="107"/>
      <c r="EEF1080" s="107"/>
      <c r="EEG1080" s="107"/>
      <c r="EEH1080" s="107"/>
      <c r="EEI1080" s="107"/>
      <c r="EEJ1080" s="107"/>
      <c r="EEK1080" s="107"/>
      <c r="EEL1080" s="107"/>
      <c r="EEM1080" s="107"/>
      <c r="EEN1080" s="107"/>
      <c r="EEO1080" s="107"/>
      <c r="EEP1080" s="107"/>
      <c r="EEQ1080" s="107"/>
      <c r="EER1080" s="107"/>
      <c r="EES1080" s="107"/>
      <c r="EET1080" s="107"/>
      <c r="EEU1080" s="107"/>
      <c r="EEV1080" s="107"/>
      <c r="EEW1080" s="107"/>
      <c r="EEX1080" s="107"/>
      <c r="EEY1080" s="107"/>
      <c r="EEZ1080" s="107"/>
      <c r="EFA1080" s="107"/>
      <c r="EFB1080" s="107"/>
      <c r="EFC1080" s="107"/>
      <c r="EFD1080" s="107"/>
      <c r="EFE1080" s="107"/>
      <c r="EFF1080" s="107"/>
      <c r="EFG1080" s="107"/>
      <c r="EFH1080" s="107"/>
      <c r="EFI1080" s="107"/>
      <c r="EFJ1080" s="107"/>
      <c r="EFK1080" s="107"/>
      <c r="EFL1080" s="107"/>
      <c r="EFM1080" s="107"/>
      <c r="EFN1080" s="107"/>
      <c r="EFO1080" s="107"/>
      <c r="EFP1080" s="107"/>
      <c r="EFQ1080" s="107"/>
      <c r="EFR1080" s="107"/>
      <c r="EFS1080" s="107"/>
      <c r="EFT1080" s="107"/>
      <c r="EFU1080" s="107"/>
      <c r="EFV1080" s="107"/>
      <c r="EFW1080" s="107"/>
      <c r="EFX1080" s="107"/>
      <c r="EFY1080" s="107"/>
      <c r="EFZ1080" s="107"/>
      <c r="EGA1080" s="107"/>
      <c r="EGB1080" s="107"/>
      <c r="EGC1080" s="107"/>
      <c r="EGD1080" s="107"/>
      <c r="EGE1080" s="107"/>
      <c r="EGF1080" s="107"/>
      <c r="EGG1080" s="107"/>
      <c r="EGH1080" s="107"/>
      <c r="EGI1080" s="107"/>
      <c r="EGJ1080" s="107"/>
      <c r="EGK1080" s="107"/>
      <c r="EGL1080" s="107"/>
      <c r="EGM1080" s="107"/>
      <c r="EGN1080" s="107"/>
      <c r="EGO1080" s="107"/>
      <c r="EGP1080" s="107"/>
      <c r="EGQ1080" s="107"/>
      <c r="EGR1080" s="107"/>
      <c r="EGS1080" s="107"/>
      <c r="EGT1080" s="107"/>
      <c r="EGU1080" s="107"/>
      <c r="EGV1080" s="107"/>
      <c r="EGW1080" s="107"/>
      <c r="EGX1080" s="107"/>
      <c r="EGY1080" s="107"/>
      <c r="EGZ1080" s="107"/>
      <c r="EHA1080" s="107"/>
      <c r="EHB1080" s="107"/>
      <c r="EHC1080" s="107"/>
      <c r="EHD1080" s="107"/>
      <c r="EHE1080" s="107"/>
      <c r="EHF1080" s="107"/>
      <c r="EHG1080" s="107"/>
      <c r="EHH1080" s="107"/>
      <c r="EHI1080" s="107"/>
      <c r="EHJ1080" s="107"/>
      <c r="EHK1080" s="107"/>
      <c r="EHL1080" s="107"/>
      <c r="EHM1080" s="107"/>
      <c r="EHN1080" s="107"/>
      <c r="EHO1080" s="107"/>
      <c r="EHP1080" s="107"/>
      <c r="EHQ1080" s="107"/>
      <c r="EHR1080" s="107"/>
      <c r="EHS1080" s="107"/>
      <c r="EHT1080" s="107"/>
      <c r="EHU1080" s="107"/>
      <c r="EHV1080" s="107"/>
      <c r="EHW1080" s="107"/>
      <c r="EHX1080" s="107"/>
      <c r="EHY1080" s="107"/>
      <c r="EHZ1080" s="107"/>
      <c r="EIA1080" s="107"/>
      <c r="EIB1080" s="107"/>
      <c r="EIC1080" s="107"/>
      <c r="EID1080" s="107"/>
      <c r="EIE1080" s="107"/>
      <c r="EIF1080" s="107"/>
      <c r="EIG1080" s="107"/>
      <c r="EIH1080" s="107"/>
      <c r="EII1080" s="107"/>
      <c r="EIJ1080" s="107"/>
      <c r="EIK1080" s="107"/>
      <c r="EIL1080" s="107"/>
      <c r="EIM1080" s="107"/>
      <c r="EIN1080" s="107"/>
      <c r="EIO1080" s="107"/>
      <c r="EIP1080" s="107"/>
      <c r="EIQ1080" s="107"/>
      <c r="EIR1080" s="107"/>
      <c r="EIS1080" s="107"/>
      <c r="EIT1080" s="107"/>
      <c r="EIU1080" s="107"/>
      <c r="EIV1080" s="107"/>
      <c r="EIW1080" s="107"/>
      <c r="EIX1080" s="107"/>
      <c r="EIY1080" s="107"/>
      <c r="EIZ1080" s="107"/>
      <c r="EJA1080" s="107"/>
      <c r="EJB1080" s="107"/>
      <c r="EJC1080" s="107"/>
      <c r="EJD1080" s="107"/>
      <c r="EJE1080" s="107"/>
      <c r="EJF1080" s="107"/>
      <c r="EJG1080" s="107"/>
      <c r="EJH1080" s="107"/>
      <c r="EJI1080" s="107"/>
      <c r="EJJ1080" s="107"/>
      <c r="EJK1080" s="107"/>
      <c r="EJL1080" s="107"/>
      <c r="EJM1080" s="107"/>
      <c r="EJN1080" s="107"/>
      <c r="EJO1080" s="107"/>
      <c r="EJP1080" s="107"/>
      <c r="EJQ1080" s="107"/>
      <c r="EJR1080" s="107"/>
      <c r="EJS1080" s="107"/>
      <c r="EJT1080" s="107"/>
      <c r="EJU1080" s="107"/>
      <c r="EJV1080" s="107"/>
      <c r="EJW1080" s="107"/>
      <c r="EJX1080" s="107"/>
      <c r="EJY1080" s="107"/>
      <c r="EJZ1080" s="107"/>
      <c r="EKA1080" s="107"/>
      <c r="EKB1080" s="107"/>
      <c r="EKC1080" s="107"/>
      <c r="EKD1080" s="107"/>
      <c r="EKE1080" s="107"/>
      <c r="EKF1080" s="107"/>
      <c r="EKG1080" s="107"/>
      <c r="EKH1080" s="107"/>
      <c r="EKI1080" s="107"/>
      <c r="EKJ1080" s="107"/>
      <c r="EKK1080" s="107"/>
      <c r="EKL1080" s="107"/>
      <c r="EKM1080" s="107"/>
      <c r="EKN1080" s="107"/>
      <c r="EKO1080" s="107"/>
      <c r="EKP1080" s="107"/>
      <c r="EKQ1080" s="107"/>
      <c r="EKR1080" s="107"/>
      <c r="EKS1080" s="107"/>
      <c r="EKT1080" s="107"/>
      <c r="EKU1080" s="107"/>
      <c r="EKV1080" s="107"/>
      <c r="EKW1080" s="107"/>
      <c r="EKX1080" s="107"/>
      <c r="EKY1080" s="107"/>
      <c r="EKZ1080" s="107"/>
      <c r="ELA1080" s="107"/>
      <c r="ELB1080" s="107"/>
      <c r="ELC1080" s="107"/>
      <c r="ELD1080" s="107"/>
      <c r="ELE1080" s="107"/>
      <c r="ELF1080" s="107"/>
      <c r="ELG1080" s="107"/>
      <c r="ELH1080" s="107"/>
      <c r="ELI1080" s="107"/>
      <c r="ELJ1080" s="107"/>
      <c r="ELK1080" s="107"/>
      <c r="ELL1080" s="107"/>
      <c r="ELM1080" s="107"/>
      <c r="ELN1080" s="107"/>
      <c r="ELO1080" s="107"/>
      <c r="ELP1080" s="107"/>
      <c r="ELQ1080" s="107"/>
      <c r="ELR1080" s="107"/>
      <c r="ELS1080" s="107"/>
      <c r="ELT1080" s="107"/>
      <c r="ELU1080" s="107"/>
      <c r="ELV1080" s="107"/>
      <c r="ELW1080" s="107"/>
      <c r="ELX1080" s="107"/>
      <c r="ELY1080" s="107"/>
      <c r="ELZ1080" s="107"/>
      <c r="EMA1080" s="107"/>
      <c r="EMB1080" s="107"/>
      <c r="EMC1080" s="107"/>
      <c r="EMD1080" s="107"/>
      <c r="EME1080" s="107"/>
      <c r="EMF1080" s="107"/>
      <c r="EMG1080" s="107"/>
      <c r="EMH1080" s="107"/>
      <c r="EMI1080" s="107"/>
      <c r="EMJ1080" s="107"/>
      <c r="EMK1080" s="107"/>
      <c r="EML1080" s="107"/>
      <c r="EMM1080" s="107"/>
      <c r="EMN1080" s="107"/>
      <c r="EMO1080" s="107"/>
      <c r="EMP1080" s="107"/>
      <c r="EMQ1080" s="107"/>
      <c r="EMR1080" s="107"/>
      <c r="EMS1080" s="107"/>
      <c r="EMT1080" s="107"/>
      <c r="EMU1080" s="107"/>
      <c r="EMV1080" s="107"/>
      <c r="EMW1080" s="107"/>
      <c r="EMX1080" s="107"/>
      <c r="EMY1080" s="107"/>
      <c r="EMZ1080" s="107"/>
      <c r="ENA1080" s="107"/>
      <c r="ENB1080" s="107"/>
      <c r="ENC1080" s="107"/>
      <c r="END1080" s="107"/>
      <c r="ENE1080" s="107"/>
      <c r="ENF1080" s="107"/>
      <c r="ENG1080" s="107"/>
      <c r="ENH1080" s="107"/>
      <c r="ENI1080" s="107"/>
      <c r="ENJ1080" s="107"/>
      <c r="ENK1080" s="107"/>
      <c r="ENL1080" s="107"/>
      <c r="ENM1080" s="107"/>
      <c r="ENN1080" s="107"/>
      <c r="ENO1080" s="107"/>
      <c r="ENP1080" s="107"/>
      <c r="ENQ1080" s="107"/>
      <c r="ENR1080" s="107"/>
      <c r="ENS1080" s="107"/>
      <c r="ENT1080" s="107"/>
      <c r="ENU1080" s="107"/>
      <c r="ENV1080" s="107"/>
      <c r="ENW1080" s="107"/>
      <c r="ENX1080" s="107"/>
      <c r="ENY1080" s="107"/>
      <c r="ENZ1080" s="107"/>
      <c r="EOA1080" s="107"/>
      <c r="EOB1080" s="107"/>
      <c r="EOC1080" s="107"/>
      <c r="EOD1080" s="107"/>
      <c r="EOE1080" s="107"/>
      <c r="EOF1080" s="107"/>
      <c r="EOG1080" s="107"/>
      <c r="EOH1080" s="107"/>
      <c r="EOI1080" s="107"/>
      <c r="EOJ1080" s="107"/>
      <c r="EOK1080" s="107"/>
      <c r="EOL1080" s="107"/>
      <c r="EOM1080" s="107"/>
      <c r="EON1080" s="107"/>
      <c r="EOO1080" s="107"/>
      <c r="EOP1080" s="107"/>
      <c r="EOQ1080" s="107"/>
      <c r="EOR1080" s="107"/>
      <c r="EOS1080" s="107"/>
      <c r="EOT1080" s="107"/>
      <c r="EOU1080" s="107"/>
      <c r="EOV1080" s="107"/>
      <c r="EOW1080" s="107"/>
      <c r="EOX1080" s="107"/>
      <c r="EOY1080" s="107"/>
      <c r="EOZ1080" s="107"/>
      <c r="EPA1080" s="107"/>
      <c r="EPB1080" s="107"/>
      <c r="EPC1080" s="107"/>
      <c r="EPD1080" s="107"/>
      <c r="EPE1080" s="107"/>
      <c r="EPF1080" s="107"/>
      <c r="EPG1080" s="107"/>
      <c r="EPH1080" s="107"/>
      <c r="EPI1080" s="107"/>
      <c r="EPJ1080" s="107"/>
      <c r="EPK1080" s="107"/>
      <c r="EPL1080" s="107"/>
      <c r="EPM1080" s="107"/>
      <c r="EPN1080" s="107"/>
      <c r="EPO1080" s="107"/>
      <c r="EPP1080" s="107"/>
      <c r="EPQ1080" s="107"/>
      <c r="EPR1080" s="107"/>
      <c r="EPS1080" s="107"/>
      <c r="EPT1080" s="107"/>
      <c r="EPU1080" s="107"/>
      <c r="EPV1080" s="107"/>
      <c r="EPW1080" s="107"/>
      <c r="EPX1080" s="107"/>
      <c r="EPY1080" s="107"/>
      <c r="EPZ1080" s="107"/>
      <c r="EQA1080" s="107"/>
      <c r="EQB1080" s="107"/>
      <c r="EQC1080" s="107"/>
      <c r="EQD1080" s="107"/>
      <c r="EQE1080" s="107"/>
      <c r="EQF1080" s="107"/>
      <c r="EQG1080" s="107"/>
      <c r="EQH1080" s="107"/>
      <c r="EQI1080" s="107"/>
      <c r="EQJ1080" s="107"/>
      <c r="EQK1080" s="107"/>
      <c r="EQL1080" s="107"/>
      <c r="EQM1080" s="107"/>
      <c r="EQN1080" s="107"/>
      <c r="EQO1080" s="107"/>
      <c r="EQP1080" s="107"/>
      <c r="EQQ1080" s="107"/>
      <c r="EQR1080" s="107"/>
      <c r="EQS1080" s="107"/>
      <c r="EQT1080" s="107"/>
      <c r="EQU1080" s="107"/>
      <c r="EQV1080" s="107"/>
      <c r="EQW1080" s="107"/>
      <c r="EQX1080" s="107"/>
      <c r="EQY1080" s="107"/>
      <c r="EQZ1080" s="107"/>
      <c r="ERA1080" s="107"/>
      <c r="ERB1080" s="107"/>
      <c r="ERC1080" s="107"/>
      <c r="ERD1080" s="107"/>
      <c r="ERE1080" s="107"/>
      <c r="ERF1080" s="107"/>
      <c r="ERG1080" s="107"/>
      <c r="ERH1080" s="107"/>
      <c r="ERI1080" s="107"/>
      <c r="ERJ1080" s="107"/>
      <c r="ERK1080" s="107"/>
      <c r="ERL1080" s="107"/>
      <c r="ERM1080" s="107"/>
      <c r="ERN1080" s="107"/>
      <c r="ERO1080" s="107"/>
      <c r="ERP1080" s="107"/>
      <c r="ERQ1080" s="107"/>
      <c r="ERR1080" s="107"/>
      <c r="ERS1080" s="107"/>
      <c r="ERT1080" s="107"/>
      <c r="ERU1080" s="107"/>
      <c r="ERV1080" s="107"/>
      <c r="ERW1080" s="107"/>
      <c r="ERX1080" s="107"/>
      <c r="ERY1080" s="107"/>
      <c r="ERZ1080" s="107"/>
      <c r="ESA1080" s="107"/>
      <c r="ESB1080" s="107"/>
      <c r="ESC1080" s="107"/>
      <c r="ESD1080" s="107"/>
      <c r="ESE1080" s="107"/>
      <c r="ESF1080" s="107"/>
      <c r="ESG1080" s="107"/>
      <c r="ESH1080" s="107"/>
      <c r="ESI1080" s="107"/>
      <c r="ESJ1080" s="107"/>
      <c r="ESK1080" s="107"/>
      <c r="ESL1080" s="107"/>
      <c r="ESM1080" s="107"/>
      <c r="ESN1080" s="107"/>
      <c r="ESO1080" s="107"/>
      <c r="ESP1080" s="107"/>
      <c r="ESQ1080" s="107"/>
      <c r="ESR1080" s="107"/>
      <c r="ESS1080" s="107"/>
      <c r="EST1080" s="107"/>
      <c r="ESU1080" s="107"/>
      <c r="ESV1080" s="107"/>
      <c r="ESW1080" s="107"/>
      <c r="ESX1080" s="107"/>
      <c r="ESY1080" s="107"/>
      <c r="ESZ1080" s="107"/>
      <c r="ETA1080" s="107"/>
      <c r="ETB1080" s="107"/>
      <c r="ETC1080" s="107"/>
      <c r="ETD1080" s="107"/>
      <c r="ETE1080" s="107"/>
      <c r="ETF1080" s="107"/>
      <c r="ETG1080" s="107"/>
      <c r="ETH1080" s="107"/>
      <c r="ETI1080" s="107"/>
      <c r="ETJ1080" s="107"/>
      <c r="ETK1080" s="107"/>
      <c r="ETL1080" s="107"/>
      <c r="ETM1080" s="107"/>
      <c r="ETN1080" s="107"/>
      <c r="ETO1080" s="107"/>
      <c r="ETP1080" s="107"/>
      <c r="ETQ1080" s="107"/>
      <c r="ETR1080" s="107"/>
      <c r="ETS1080" s="107"/>
      <c r="ETT1080" s="107"/>
      <c r="ETU1080" s="107"/>
      <c r="ETV1080" s="107"/>
      <c r="ETW1080" s="107"/>
      <c r="ETX1080" s="107"/>
      <c r="ETY1080" s="107"/>
      <c r="ETZ1080" s="107"/>
      <c r="EUA1080" s="107"/>
      <c r="EUB1080" s="107"/>
      <c r="EUC1080" s="107"/>
      <c r="EUD1080" s="107"/>
      <c r="EUE1080" s="107"/>
      <c r="EUF1080" s="107"/>
      <c r="EUG1080" s="107"/>
      <c r="EUH1080" s="107"/>
      <c r="EUI1080" s="107"/>
      <c r="EUJ1080" s="107"/>
      <c r="EUK1080" s="107"/>
      <c r="EUL1080" s="107"/>
      <c r="EUM1080" s="107"/>
      <c r="EUN1080" s="107"/>
      <c r="EUO1080" s="107"/>
      <c r="EUP1080" s="107"/>
      <c r="EUQ1080" s="107"/>
      <c r="EUR1080" s="107"/>
      <c r="EUS1080" s="107"/>
      <c r="EUT1080" s="107"/>
      <c r="EUU1080" s="107"/>
      <c r="EUV1080" s="107"/>
      <c r="EUW1080" s="107"/>
      <c r="EUX1080" s="107"/>
      <c r="EUY1080" s="107"/>
      <c r="EUZ1080" s="107"/>
      <c r="EVA1080" s="107"/>
      <c r="EVB1080" s="107"/>
      <c r="EVC1080" s="107"/>
      <c r="EVD1080" s="107"/>
      <c r="EVE1080" s="107"/>
      <c r="EVF1080" s="107"/>
      <c r="EVG1080" s="107"/>
      <c r="EVH1080" s="107"/>
      <c r="EVI1080" s="107"/>
      <c r="EVJ1080" s="107"/>
      <c r="EVK1080" s="107"/>
      <c r="EVL1080" s="107"/>
      <c r="EVM1080" s="107"/>
      <c r="EVN1080" s="107"/>
      <c r="EVO1080" s="107"/>
      <c r="EVP1080" s="107"/>
      <c r="EVQ1080" s="107"/>
      <c r="EVR1080" s="107"/>
      <c r="EVS1080" s="107"/>
      <c r="EVT1080" s="107"/>
      <c r="EVU1080" s="107"/>
      <c r="EVV1080" s="107"/>
      <c r="EVW1080" s="107"/>
      <c r="EVX1080" s="107"/>
      <c r="EVY1080" s="107"/>
      <c r="EVZ1080" s="107"/>
      <c r="EWA1080" s="107"/>
      <c r="EWB1080" s="107"/>
      <c r="EWC1080" s="107"/>
      <c r="EWD1080" s="107"/>
      <c r="EWE1080" s="107"/>
      <c r="EWF1080" s="107"/>
      <c r="EWG1080" s="107"/>
      <c r="EWH1080" s="107"/>
      <c r="EWI1080" s="107"/>
      <c r="EWJ1080" s="107"/>
      <c r="EWK1080" s="107"/>
      <c r="EWL1080" s="107"/>
      <c r="EWM1080" s="107"/>
      <c r="EWN1080" s="107"/>
      <c r="EWO1080" s="107"/>
      <c r="EWP1080" s="107"/>
      <c r="EWQ1080" s="107"/>
      <c r="EWR1080" s="107"/>
      <c r="EWS1080" s="107"/>
      <c r="EWT1080" s="107"/>
      <c r="EWU1080" s="107"/>
      <c r="EWV1080" s="107"/>
      <c r="EWW1080" s="107"/>
      <c r="EWX1080" s="107"/>
      <c r="EWY1080" s="107"/>
      <c r="EWZ1080" s="107"/>
      <c r="EXA1080" s="107"/>
      <c r="EXB1080" s="107"/>
      <c r="EXC1080" s="107"/>
      <c r="EXD1080" s="107"/>
      <c r="EXE1080" s="107"/>
      <c r="EXF1080" s="107"/>
      <c r="EXG1080" s="107"/>
      <c r="EXH1080" s="107"/>
      <c r="EXI1080" s="107"/>
      <c r="EXJ1080" s="107"/>
      <c r="EXK1080" s="107"/>
      <c r="EXL1080" s="107"/>
      <c r="EXM1080" s="107"/>
      <c r="EXN1080" s="107"/>
      <c r="EXO1080" s="107"/>
      <c r="EXP1080" s="107"/>
      <c r="EXQ1080" s="107"/>
      <c r="EXR1080" s="107"/>
      <c r="EXS1080" s="107"/>
      <c r="EXT1080" s="107"/>
      <c r="EXU1080" s="107"/>
      <c r="EXV1080" s="107"/>
      <c r="EXW1080" s="107"/>
      <c r="EXX1080" s="107"/>
      <c r="EXY1080" s="107"/>
      <c r="EXZ1080" s="107"/>
      <c r="EYA1080" s="107"/>
      <c r="EYB1080" s="107"/>
      <c r="EYC1080" s="107"/>
      <c r="EYD1080" s="107"/>
      <c r="EYE1080" s="107"/>
      <c r="EYF1080" s="107"/>
      <c r="EYG1080" s="107"/>
      <c r="EYH1080" s="107"/>
      <c r="EYI1080" s="107"/>
      <c r="EYJ1080" s="107"/>
      <c r="EYK1080" s="107"/>
      <c r="EYL1080" s="107"/>
      <c r="EYM1080" s="107"/>
      <c r="EYN1080" s="107"/>
      <c r="EYO1080" s="107"/>
      <c r="EYP1080" s="107"/>
      <c r="EYQ1080" s="107"/>
      <c r="EYR1080" s="107"/>
      <c r="EYS1080" s="107"/>
      <c r="EYT1080" s="107"/>
      <c r="EYU1080" s="107"/>
      <c r="EYV1080" s="107"/>
      <c r="EYW1080" s="107"/>
      <c r="EYX1080" s="107"/>
      <c r="EYY1080" s="107"/>
      <c r="EYZ1080" s="107"/>
      <c r="EZA1080" s="107"/>
      <c r="EZB1080" s="107"/>
      <c r="EZC1080" s="107"/>
      <c r="EZD1080" s="107"/>
      <c r="EZE1080" s="107"/>
      <c r="EZF1080" s="107"/>
      <c r="EZG1080" s="107"/>
      <c r="EZH1080" s="107"/>
      <c r="EZI1080" s="107"/>
      <c r="EZJ1080" s="107"/>
      <c r="EZK1080" s="107"/>
      <c r="EZL1080" s="107"/>
      <c r="EZM1080" s="107"/>
      <c r="EZN1080" s="107"/>
      <c r="EZO1080" s="107"/>
      <c r="EZP1080" s="107"/>
      <c r="EZQ1080" s="107"/>
      <c r="EZR1080" s="107"/>
      <c r="EZS1080" s="107"/>
      <c r="EZT1080" s="107"/>
      <c r="EZU1080" s="107"/>
      <c r="EZV1080" s="107"/>
      <c r="EZW1080" s="107"/>
      <c r="EZX1080" s="107"/>
      <c r="EZY1080" s="107"/>
      <c r="EZZ1080" s="107"/>
      <c r="FAA1080" s="107"/>
      <c r="FAB1080" s="107"/>
      <c r="FAC1080" s="107"/>
      <c r="FAD1080" s="107"/>
      <c r="FAE1080" s="107"/>
      <c r="FAF1080" s="107"/>
      <c r="FAG1080" s="107"/>
      <c r="FAH1080" s="107"/>
      <c r="FAI1080" s="107"/>
      <c r="FAJ1080" s="107"/>
      <c r="FAK1080" s="107"/>
      <c r="FAL1080" s="107"/>
      <c r="FAM1080" s="107"/>
      <c r="FAN1080" s="107"/>
      <c r="FAO1080" s="107"/>
      <c r="FAP1080" s="107"/>
      <c r="FAQ1080" s="107"/>
      <c r="FAR1080" s="107"/>
      <c r="FAS1080" s="107"/>
      <c r="FAT1080" s="107"/>
      <c r="FAU1080" s="107"/>
      <c r="FAV1080" s="107"/>
      <c r="FAW1080" s="107"/>
      <c r="FAX1080" s="107"/>
      <c r="FAY1080" s="107"/>
      <c r="FAZ1080" s="107"/>
      <c r="FBA1080" s="107"/>
      <c r="FBB1080" s="107"/>
      <c r="FBC1080" s="107"/>
      <c r="FBD1080" s="107"/>
      <c r="FBE1080" s="107"/>
      <c r="FBF1080" s="107"/>
      <c r="FBG1080" s="107"/>
      <c r="FBH1080" s="107"/>
      <c r="FBI1080" s="107"/>
      <c r="FBJ1080" s="107"/>
      <c r="FBK1080" s="107"/>
      <c r="FBL1080" s="107"/>
      <c r="FBM1080" s="107"/>
      <c r="FBN1080" s="107"/>
      <c r="FBO1080" s="107"/>
      <c r="FBP1080" s="107"/>
      <c r="FBQ1080" s="107"/>
      <c r="FBR1080" s="107"/>
      <c r="FBS1080" s="107"/>
      <c r="FBT1080" s="107"/>
      <c r="FBU1080" s="107"/>
      <c r="FBV1080" s="107"/>
      <c r="FBW1080" s="107"/>
      <c r="FBX1080" s="107"/>
      <c r="FBY1080" s="107"/>
      <c r="FBZ1080" s="107"/>
      <c r="FCA1080" s="107"/>
      <c r="FCB1080" s="107"/>
      <c r="FCC1080" s="107"/>
      <c r="FCD1080" s="107"/>
      <c r="FCE1080" s="107"/>
      <c r="FCF1080" s="107"/>
      <c r="FCG1080" s="107"/>
      <c r="FCH1080" s="107"/>
      <c r="FCI1080" s="107"/>
      <c r="FCJ1080" s="107"/>
      <c r="FCK1080" s="107"/>
      <c r="FCL1080" s="107"/>
      <c r="FCM1080" s="107"/>
      <c r="FCN1080" s="107"/>
      <c r="FCO1080" s="107"/>
      <c r="FCP1080" s="107"/>
      <c r="FCQ1080" s="107"/>
      <c r="FCR1080" s="107"/>
      <c r="FCS1080" s="107"/>
      <c r="FCT1080" s="107"/>
      <c r="FCU1080" s="107"/>
      <c r="FCV1080" s="107"/>
      <c r="FCW1080" s="107"/>
      <c r="FCX1080" s="107"/>
      <c r="FCY1080" s="107"/>
      <c r="FCZ1080" s="107"/>
      <c r="FDA1080" s="107"/>
      <c r="FDB1080" s="107"/>
      <c r="FDC1080" s="107"/>
      <c r="FDD1080" s="107"/>
      <c r="FDE1080" s="107"/>
      <c r="FDF1080" s="107"/>
      <c r="FDG1080" s="107"/>
      <c r="FDH1080" s="107"/>
      <c r="FDI1080" s="107"/>
      <c r="FDJ1080" s="107"/>
      <c r="FDK1080" s="107"/>
      <c r="FDL1080" s="107"/>
      <c r="FDM1080" s="107"/>
      <c r="FDN1080" s="107"/>
      <c r="FDO1080" s="107"/>
      <c r="FDP1080" s="107"/>
      <c r="FDQ1080" s="107"/>
      <c r="FDR1080" s="107"/>
      <c r="FDS1080" s="107"/>
      <c r="FDT1080" s="107"/>
      <c r="FDU1080" s="107"/>
      <c r="FDV1080" s="107"/>
      <c r="FDW1080" s="107"/>
      <c r="FDX1080" s="107"/>
      <c r="FDY1080" s="107"/>
      <c r="FDZ1080" s="107"/>
      <c r="FEA1080" s="107"/>
      <c r="FEB1080" s="107"/>
      <c r="FEC1080" s="107"/>
      <c r="FED1080" s="107"/>
      <c r="FEE1080" s="107"/>
      <c r="FEF1080" s="107"/>
      <c r="FEG1080" s="107"/>
      <c r="FEH1080" s="107"/>
      <c r="FEI1080" s="107"/>
      <c r="FEJ1080" s="107"/>
      <c r="FEK1080" s="107"/>
      <c r="FEL1080" s="107"/>
      <c r="FEM1080" s="107"/>
      <c r="FEN1080" s="107"/>
      <c r="FEO1080" s="107"/>
      <c r="FEP1080" s="107"/>
      <c r="FEQ1080" s="107"/>
      <c r="FER1080" s="107"/>
      <c r="FES1080" s="107"/>
      <c r="FET1080" s="107"/>
      <c r="FEU1080" s="107"/>
      <c r="FEV1080" s="107"/>
      <c r="FEW1080" s="107"/>
      <c r="FEX1080" s="107"/>
      <c r="FEY1080" s="107"/>
      <c r="FEZ1080" s="107"/>
      <c r="FFA1080" s="107"/>
      <c r="FFB1080" s="107"/>
      <c r="FFC1080" s="107"/>
      <c r="FFD1080" s="107"/>
      <c r="FFE1080" s="107"/>
      <c r="FFF1080" s="107"/>
      <c r="FFG1080" s="107"/>
      <c r="FFH1080" s="107"/>
      <c r="FFI1080" s="107"/>
      <c r="FFJ1080" s="107"/>
      <c r="FFK1080" s="107"/>
      <c r="FFL1080" s="107"/>
      <c r="FFM1080" s="107"/>
      <c r="FFN1080" s="107"/>
      <c r="FFO1080" s="107"/>
      <c r="FFP1080" s="107"/>
      <c r="FFQ1080" s="107"/>
      <c r="FFR1080" s="107"/>
      <c r="FFS1080" s="107"/>
      <c r="FFT1080" s="107"/>
      <c r="FFU1080" s="107"/>
      <c r="FFV1080" s="107"/>
      <c r="FFW1080" s="107"/>
      <c r="FFX1080" s="107"/>
      <c r="FFY1080" s="107"/>
      <c r="FFZ1080" s="107"/>
      <c r="FGA1080" s="107"/>
      <c r="FGB1080" s="107"/>
      <c r="FGC1080" s="107"/>
      <c r="FGD1080" s="107"/>
      <c r="FGE1080" s="107"/>
      <c r="FGF1080" s="107"/>
      <c r="FGG1080" s="107"/>
      <c r="FGH1080" s="107"/>
      <c r="FGI1080" s="107"/>
      <c r="FGJ1080" s="107"/>
      <c r="FGK1080" s="107"/>
      <c r="FGL1080" s="107"/>
      <c r="FGM1080" s="107"/>
      <c r="FGN1080" s="107"/>
      <c r="FGO1080" s="107"/>
      <c r="FGP1080" s="107"/>
      <c r="FGQ1080" s="107"/>
      <c r="FGR1080" s="107"/>
      <c r="FGS1080" s="107"/>
      <c r="FGT1080" s="107"/>
      <c r="FGU1080" s="107"/>
      <c r="FGV1080" s="107"/>
      <c r="FGW1080" s="107"/>
      <c r="FGX1080" s="107"/>
      <c r="FGY1080" s="107"/>
      <c r="FGZ1080" s="107"/>
      <c r="FHA1080" s="107"/>
      <c r="FHB1080" s="107"/>
      <c r="FHC1080" s="107"/>
      <c r="FHD1080" s="107"/>
      <c r="FHE1080" s="107"/>
      <c r="FHF1080" s="107"/>
      <c r="FHG1080" s="107"/>
      <c r="FHH1080" s="107"/>
      <c r="FHI1080" s="107"/>
      <c r="FHJ1080" s="107"/>
      <c r="FHK1080" s="107"/>
      <c r="FHL1080" s="107"/>
      <c r="FHM1080" s="107"/>
      <c r="FHN1080" s="107"/>
      <c r="FHO1080" s="107"/>
      <c r="FHP1080" s="107"/>
      <c r="FHQ1080" s="107"/>
      <c r="FHR1080" s="107"/>
      <c r="FHS1080" s="107"/>
      <c r="FHT1080" s="107"/>
      <c r="FHU1080" s="107"/>
      <c r="FHV1080" s="107"/>
      <c r="FHW1080" s="107"/>
      <c r="FHX1080" s="107"/>
      <c r="FHY1080" s="107"/>
      <c r="FHZ1080" s="107"/>
      <c r="FIA1080" s="107"/>
      <c r="FIB1080" s="107"/>
      <c r="FIC1080" s="107"/>
      <c r="FID1080" s="107"/>
      <c r="FIE1080" s="107"/>
      <c r="FIF1080" s="107"/>
      <c r="FIG1080" s="107"/>
      <c r="FIH1080" s="107"/>
      <c r="FII1080" s="107"/>
      <c r="FIJ1080" s="107"/>
      <c r="FIK1080" s="107"/>
      <c r="FIL1080" s="107"/>
      <c r="FIM1080" s="107"/>
      <c r="FIN1080" s="107"/>
      <c r="FIO1080" s="107"/>
      <c r="FIP1080" s="107"/>
      <c r="FIQ1080" s="107"/>
      <c r="FIR1080" s="107"/>
      <c r="FIS1080" s="107"/>
      <c r="FIT1080" s="107"/>
      <c r="FIU1080" s="107"/>
      <c r="FIV1080" s="107"/>
      <c r="FIW1080" s="107"/>
      <c r="FIX1080" s="107"/>
      <c r="FIY1080" s="107"/>
      <c r="FIZ1080" s="107"/>
      <c r="FJA1080" s="107"/>
      <c r="FJB1080" s="107"/>
      <c r="FJC1080" s="107"/>
      <c r="FJD1080" s="107"/>
      <c r="FJE1080" s="107"/>
      <c r="FJF1080" s="107"/>
      <c r="FJG1080" s="107"/>
      <c r="FJH1080" s="107"/>
      <c r="FJI1080" s="107"/>
      <c r="FJJ1080" s="107"/>
      <c r="FJK1080" s="107"/>
      <c r="FJL1080" s="107"/>
      <c r="FJM1080" s="107"/>
      <c r="FJN1080" s="107"/>
      <c r="FJO1080" s="107"/>
      <c r="FJP1080" s="107"/>
      <c r="FJQ1080" s="107"/>
      <c r="FJR1080" s="107"/>
      <c r="FJS1080" s="107"/>
      <c r="FJT1080" s="107"/>
      <c r="FJU1080" s="107"/>
      <c r="FJV1080" s="107"/>
      <c r="FJW1080" s="107"/>
      <c r="FJX1080" s="107"/>
      <c r="FJY1080" s="107"/>
      <c r="FJZ1080" s="107"/>
      <c r="FKA1080" s="107"/>
      <c r="FKB1080" s="107"/>
      <c r="FKC1080" s="107"/>
      <c r="FKD1080" s="107"/>
      <c r="FKE1080" s="107"/>
      <c r="FKF1080" s="107"/>
      <c r="FKG1080" s="107"/>
      <c r="FKH1080" s="107"/>
      <c r="FKI1080" s="107"/>
      <c r="FKJ1080" s="107"/>
      <c r="FKK1080" s="107"/>
      <c r="FKL1080" s="107"/>
      <c r="FKM1080" s="107"/>
      <c r="FKN1080" s="107"/>
      <c r="FKO1080" s="107"/>
      <c r="FKP1080" s="107"/>
      <c r="FKQ1080" s="107"/>
      <c r="FKR1080" s="107"/>
      <c r="FKS1080" s="107"/>
      <c r="FKT1080" s="107"/>
      <c r="FKU1080" s="107"/>
      <c r="FKV1080" s="107"/>
      <c r="FKW1080" s="107"/>
      <c r="FKX1080" s="107"/>
      <c r="FKY1080" s="107"/>
      <c r="FKZ1080" s="107"/>
      <c r="FLA1080" s="107"/>
      <c r="FLB1080" s="107"/>
      <c r="FLC1080" s="107"/>
      <c r="FLD1080" s="107"/>
      <c r="FLE1080" s="107"/>
      <c r="FLF1080" s="107"/>
      <c r="FLG1080" s="107"/>
      <c r="FLH1080" s="107"/>
      <c r="FLI1080" s="107"/>
      <c r="FLJ1080" s="107"/>
      <c r="FLK1080" s="107"/>
      <c r="FLL1080" s="107"/>
      <c r="FLM1080" s="107"/>
      <c r="FLN1080" s="107"/>
      <c r="FLO1080" s="107"/>
      <c r="FLP1080" s="107"/>
      <c r="FLQ1080" s="107"/>
      <c r="FLR1080" s="107"/>
      <c r="FLS1080" s="107"/>
      <c r="FLT1080" s="107"/>
      <c r="FLU1080" s="107"/>
      <c r="FLV1080" s="107"/>
      <c r="FLW1080" s="107"/>
      <c r="FLX1080" s="107"/>
      <c r="FLY1080" s="107"/>
      <c r="FLZ1080" s="107"/>
      <c r="FMA1080" s="107"/>
      <c r="FMB1080" s="107"/>
      <c r="FMC1080" s="107"/>
      <c r="FMD1080" s="107"/>
      <c r="FME1080" s="107"/>
      <c r="FMF1080" s="107"/>
      <c r="FMG1080" s="107"/>
      <c r="FMH1080" s="107"/>
      <c r="FMI1080" s="107"/>
      <c r="FMJ1080" s="107"/>
      <c r="FMK1080" s="107"/>
      <c r="FML1080" s="107"/>
      <c r="FMM1080" s="107"/>
      <c r="FMN1080" s="107"/>
      <c r="FMO1080" s="107"/>
      <c r="FMP1080" s="107"/>
      <c r="FMQ1080" s="107"/>
      <c r="FMR1080" s="107"/>
      <c r="FMS1080" s="107"/>
      <c r="FMT1080" s="107"/>
      <c r="FMU1080" s="107"/>
      <c r="FMV1080" s="107"/>
      <c r="FMW1080" s="107"/>
      <c r="FMX1080" s="107"/>
      <c r="FMY1080" s="107"/>
      <c r="FMZ1080" s="107"/>
      <c r="FNA1080" s="107"/>
      <c r="FNB1080" s="107"/>
      <c r="FNC1080" s="107"/>
      <c r="FND1080" s="107"/>
      <c r="FNE1080" s="107"/>
      <c r="FNF1080" s="107"/>
      <c r="FNG1080" s="107"/>
      <c r="FNH1080" s="107"/>
      <c r="FNI1080" s="107"/>
      <c r="FNJ1080" s="107"/>
      <c r="FNK1080" s="107"/>
      <c r="FNL1080" s="107"/>
      <c r="FNM1080" s="107"/>
      <c r="FNN1080" s="107"/>
      <c r="FNO1080" s="107"/>
      <c r="FNP1080" s="107"/>
      <c r="FNQ1080" s="107"/>
      <c r="FNR1080" s="107"/>
      <c r="FNS1080" s="107"/>
      <c r="FNT1080" s="107"/>
      <c r="FNU1080" s="107"/>
      <c r="FNV1080" s="107"/>
      <c r="FNW1080" s="107"/>
      <c r="FNX1080" s="107"/>
      <c r="FNY1080" s="107"/>
      <c r="FNZ1080" s="107"/>
      <c r="FOA1080" s="107"/>
      <c r="FOB1080" s="107"/>
      <c r="FOC1080" s="107"/>
      <c r="FOD1080" s="107"/>
      <c r="FOE1080" s="107"/>
      <c r="FOF1080" s="107"/>
      <c r="FOG1080" s="107"/>
      <c r="FOH1080" s="107"/>
      <c r="FOI1080" s="107"/>
      <c r="FOJ1080" s="107"/>
      <c r="FOK1080" s="107"/>
      <c r="FOL1080" s="107"/>
      <c r="FOM1080" s="107"/>
      <c r="FON1080" s="107"/>
      <c r="FOO1080" s="107"/>
      <c r="FOP1080" s="107"/>
      <c r="FOQ1080" s="107"/>
      <c r="FOR1080" s="107"/>
      <c r="FOS1080" s="107"/>
      <c r="FOT1080" s="107"/>
      <c r="FOU1080" s="107"/>
      <c r="FOV1080" s="107"/>
      <c r="FOW1080" s="107"/>
      <c r="FOX1080" s="107"/>
      <c r="FOY1080" s="107"/>
      <c r="FOZ1080" s="107"/>
      <c r="FPA1080" s="107"/>
      <c r="FPB1080" s="107"/>
      <c r="FPC1080" s="107"/>
      <c r="FPD1080" s="107"/>
      <c r="FPE1080" s="107"/>
      <c r="FPF1080" s="107"/>
      <c r="FPG1080" s="107"/>
      <c r="FPH1080" s="107"/>
      <c r="FPI1080" s="107"/>
      <c r="FPJ1080" s="107"/>
      <c r="FPK1080" s="107"/>
      <c r="FPL1080" s="107"/>
      <c r="FPM1080" s="107"/>
      <c r="FPN1080" s="107"/>
      <c r="FPO1080" s="107"/>
      <c r="FPP1080" s="107"/>
      <c r="FPQ1080" s="107"/>
      <c r="FPR1080" s="107"/>
      <c r="FPS1080" s="107"/>
      <c r="FPT1080" s="107"/>
      <c r="FPU1080" s="107"/>
      <c r="FPV1080" s="107"/>
      <c r="FPW1080" s="107"/>
      <c r="FPX1080" s="107"/>
      <c r="FPY1080" s="107"/>
      <c r="FPZ1080" s="107"/>
      <c r="FQA1080" s="107"/>
      <c r="FQB1080" s="107"/>
      <c r="FQC1080" s="107"/>
      <c r="FQD1080" s="107"/>
      <c r="FQE1080" s="107"/>
      <c r="FQF1080" s="107"/>
      <c r="FQG1080" s="107"/>
      <c r="FQH1080" s="107"/>
      <c r="FQI1080" s="107"/>
      <c r="FQJ1080" s="107"/>
      <c r="FQK1080" s="107"/>
      <c r="FQL1080" s="107"/>
      <c r="FQM1080" s="107"/>
      <c r="FQN1080" s="107"/>
      <c r="FQO1080" s="107"/>
      <c r="FQP1080" s="107"/>
      <c r="FQQ1080" s="107"/>
      <c r="FQR1080" s="107"/>
      <c r="FQS1080" s="107"/>
      <c r="FQT1080" s="107"/>
      <c r="FQU1080" s="107"/>
      <c r="FQV1080" s="107"/>
      <c r="FQW1080" s="107"/>
      <c r="FQX1080" s="107"/>
      <c r="FQY1080" s="107"/>
      <c r="FQZ1080" s="107"/>
      <c r="FRA1080" s="107"/>
      <c r="FRB1080" s="107"/>
      <c r="FRC1080" s="107"/>
      <c r="FRD1080" s="107"/>
      <c r="FRE1080" s="107"/>
      <c r="FRF1080" s="107"/>
      <c r="FRG1080" s="107"/>
      <c r="FRH1080" s="107"/>
      <c r="FRI1080" s="107"/>
      <c r="FRJ1080" s="107"/>
      <c r="FRK1080" s="107"/>
      <c r="FRL1080" s="107"/>
      <c r="FRM1080" s="107"/>
      <c r="FRN1080" s="107"/>
      <c r="FRO1080" s="107"/>
      <c r="FRP1080" s="107"/>
      <c r="FRQ1080" s="107"/>
      <c r="FRR1080" s="107"/>
      <c r="FRS1080" s="107"/>
      <c r="FRT1080" s="107"/>
      <c r="FRU1080" s="107"/>
      <c r="FRV1080" s="107"/>
      <c r="FRW1080" s="107"/>
      <c r="FRX1080" s="107"/>
      <c r="FRY1080" s="107"/>
      <c r="FRZ1080" s="107"/>
      <c r="FSA1080" s="107"/>
      <c r="FSB1080" s="107"/>
      <c r="FSC1080" s="107"/>
      <c r="FSD1080" s="107"/>
      <c r="FSE1080" s="107"/>
      <c r="FSF1080" s="107"/>
      <c r="FSG1080" s="107"/>
      <c r="FSH1080" s="107"/>
      <c r="FSI1080" s="107"/>
      <c r="FSJ1080" s="107"/>
      <c r="FSK1080" s="107"/>
      <c r="FSL1080" s="107"/>
      <c r="FSM1080" s="107"/>
      <c r="FSN1080" s="107"/>
      <c r="FSO1080" s="107"/>
      <c r="FSP1080" s="107"/>
      <c r="FSQ1080" s="107"/>
      <c r="FSR1080" s="107"/>
      <c r="FSS1080" s="107"/>
      <c r="FST1080" s="107"/>
      <c r="FSU1080" s="107"/>
      <c r="FSV1080" s="107"/>
      <c r="FSW1080" s="107"/>
      <c r="FSX1080" s="107"/>
      <c r="FSY1080" s="107"/>
      <c r="FSZ1080" s="107"/>
      <c r="FTA1080" s="107"/>
      <c r="FTB1080" s="107"/>
      <c r="FTC1080" s="107"/>
      <c r="FTD1080" s="107"/>
      <c r="FTE1080" s="107"/>
      <c r="FTF1080" s="107"/>
      <c r="FTG1080" s="107"/>
      <c r="FTH1080" s="107"/>
      <c r="FTI1080" s="107"/>
      <c r="FTJ1080" s="107"/>
      <c r="FTK1080" s="107"/>
      <c r="FTL1080" s="107"/>
      <c r="FTM1080" s="107"/>
      <c r="FTN1080" s="107"/>
      <c r="FTO1080" s="107"/>
      <c r="FTP1080" s="107"/>
      <c r="FTQ1080" s="107"/>
      <c r="FTR1080" s="107"/>
      <c r="FTS1080" s="107"/>
      <c r="FTT1080" s="107"/>
      <c r="FTU1080" s="107"/>
      <c r="FTV1080" s="107"/>
      <c r="FTW1080" s="107"/>
      <c r="FTX1080" s="107"/>
      <c r="FTY1080" s="107"/>
      <c r="FTZ1080" s="107"/>
      <c r="FUA1080" s="107"/>
      <c r="FUB1080" s="107"/>
      <c r="FUC1080" s="107"/>
      <c r="FUD1080" s="107"/>
      <c r="FUE1080" s="107"/>
      <c r="FUF1080" s="107"/>
      <c r="FUG1080" s="107"/>
      <c r="FUH1080" s="107"/>
      <c r="FUI1080" s="107"/>
      <c r="FUJ1080" s="107"/>
      <c r="FUK1080" s="107"/>
      <c r="FUL1080" s="107"/>
      <c r="FUM1080" s="107"/>
      <c r="FUN1080" s="107"/>
      <c r="FUO1080" s="107"/>
      <c r="FUP1080" s="107"/>
      <c r="FUQ1080" s="107"/>
      <c r="FUR1080" s="107"/>
      <c r="FUS1080" s="107"/>
      <c r="FUT1080" s="107"/>
      <c r="FUU1080" s="107"/>
      <c r="FUV1080" s="107"/>
      <c r="FUW1080" s="107"/>
      <c r="FUX1080" s="107"/>
      <c r="FUY1080" s="107"/>
      <c r="FUZ1080" s="107"/>
      <c r="FVA1080" s="107"/>
      <c r="FVB1080" s="107"/>
      <c r="FVC1080" s="107"/>
      <c r="FVD1080" s="107"/>
      <c r="FVE1080" s="107"/>
      <c r="FVF1080" s="107"/>
      <c r="FVG1080" s="107"/>
      <c r="FVH1080" s="107"/>
      <c r="FVI1080" s="107"/>
      <c r="FVJ1080" s="107"/>
      <c r="FVK1080" s="107"/>
      <c r="FVL1080" s="107"/>
      <c r="FVM1080" s="107"/>
      <c r="FVN1080" s="107"/>
      <c r="FVO1080" s="107"/>
      <c r="FVP1080" s="107"/>
      <c r="FVQ1080" s="107"/>
      <c r="FVR1080" s="107"/>
      <c r="FVS1080" s="107"/>
      <c r="FVT1080" s="107"/>
      <c r="FVU1080" s="107"/>
      <c r="FVV1080" s="107"/>
      <c r="FVW1080" s="107"/>
      <c r="FVX1080" s="107"/>
      <c r="FVY1080" s="107"/>
      <c r="FVZ1080" s="107"/>
      <c r="FWA1080" s="107"/>
      <c r="FWB1080" s="107"/>
      <c r="FWC1080" s="107"/>
      <c r="FWD1080" s="107"/>
      <c r="FWE1080" s="107"/>
      <c r="FWF1080" s="107"/>
      <c r="FWG1080" s="107"/>
      <c r="FWH1080" s="107"/>
      <c r="FWI1080" s="107"/>
      <c r="FWJ1080" s="107"/>
      <c r="FWK1080" s="107"/>
      <c r="FWL1080" s="107"/>
      <c r="FWM1080" s="107"/>
      <c r="FWN1080" s="107"/>
      <c r="FWO1080" s="107"/>
      <c r="FWP1080" s="107"/>
      <c r="FWQ1080" s="107"/>
      <c r="FWR1080" s="107"/>
      <c r="FWS1080" s="107"/>
      <c r="FWT1080" s="107"/>
      <c r="FWU1080" s="107"/>
      <c r="FWV1080" s="107"/>
      <c r="FWW1080" s="107"/>
      <c r="FWX1080" s="107"/>
      <c r="FWY1080" s="107"/>
      <c r="FWZ1080" s="107"/>
      <c r="FXA1080" s="107"/>
      <c r="FXB1080" s="107"/>
      <c r="FXC1080" s="107"/>
      <c r="FXD1080" s="107"/>
      <c r="FXE1080" s="107"/>
      <c r="FXF1080" s="107"/>
      <c r="FXG1080" s="107"/>
      <c r="FXH1080" s="107"/>
      <c r="FXI1080" s="107"/>
      <c r="FXJ1080" s="107"/>
      <c r="FXK1080" s="107"/>
      <c r="FXL1080" s="107"/>
      <c r="FXM1080" s="107"/>
      <c r="FXN1080" s="107"/>
      <c r="FXO1080" s="107"/>
      <c r="FXP1080" s="107"/>
      <c r="FXQ1080" s="107"/>
      <c r="FXR1080" s="107"/>
      <c r="FXS1080" s="107"/>
      <c r="FXT1080" s="107"/>
      <c r="FXU1080" s="107"/>
      <c r="FXV1080" s="107"/>
      <c r="FXW1080" s="107"/>
      <c r="FXX1080" s="107"/>
      <c r="FXY1080" s="107"/>
      <c r="FXZ1080" s="107"/>
      <c r="FYA1080" s="107"/>
      <c r="FYB1080" s="107"/>
      <c r="FYC1080" s="107"/>
      <c r="FYD1080" s="107"/>
      <c r="FYE1080" s="107"/>
      <c r="FYF1080" s="107"/>
      <c r="FYG1080" s="107"/>
      <c r="FYH1080" s="107"/>
      <c r="FYI1080" s="107"/>
      <c r="FYJ1080" s="107"/>
      <c r="FYK1080" s="107"/>
      <c r="FYL1080" s="107"/>
      <c r="FYM1080" s="107"/>
      <c r="FYN1080" s="107"/>
      <c r="FYO1080" s="107"/>
      <c r="FYP1080" s="107"/>
      <c r="FYQ1080" s="107"/>
      <c r="FYR1080" s="107"/>
      <c r="FYS1080" s="107"/>
      <c r="FYT1080" s="107"/>
      <c r="FYU1080" s="107"/>
      <c r="FYV1080" s="107"/>
      <c r="FYW1080" s="107"/>
      <c r="FYX1080" s="107"/>
      <c r="FYY1080" s="107"/>
      <c r="FYZ1080" s="107"/>
      <c r="FZA1080" s="107"/>
      <c r="FZB1080" s="107"/>
      <c r="FZC1080" s="107"/>
      <c r="FZD1080" s="107"/>
      <c r="FZE1080" s="107"/>
      <c r="FZF1080" s="107"/>
      <c r="FZG1080" s="107"/>
      <c r="FZH1080" s="107"/>
      <c r="FZI1080" s="107"/>
      <c r="FZJ1080" s="107"/>
      <c r="FZK1080" s="107"/>
      <c r="FZL1080" s="107"/>
      <c r="FZM1080" s="107"/>
      <c r="FZN1080" s="107"/>
      <c r="FZO1080" s="107"/>
      <c r="FZP1080" s="107"/>
      <c r="FZQ1080" s="107"/>
      <c r="FZR1080" s="107"/>
      <c r="FZS1080" s="107"/>
      <c r="FZT1080" s="107"/>
      <c r="FZU1080" s="107"/>
      <c r="FZV1080" s="107"/>
      <c r="FZW1080" s="107"/>
      <c r="FZX1080" s="107"/>
      <c r="FZY1080" s="107"/>
      <c r="FZZ1080" s="107"/>
      <c r="GAA1080" s="107"/>
      <c r="GAB1080" s="107"/>
      <c r="GAC1080" s="107"/>
      <c r="GAD1080" s="107"/>
      <c r="GAE1080" s="107"/>
      <c r="GAF1080" s="107"/>
      <c r="GAG1080" s="107"/>
      <c r="GAH1080" s="107"/>
      <c r="GAI1080" s="107"/>
      <c r="GAJ1080" s="107"/>
      <c r="GAK1080" s="107"/>
      <c r="GAL1080" s="107"/>
      <c r="GAM1080" s="107"/>
      <c r="GAN1080" s="107"/>
      <c r="GAO1080" s="107"/>
      <c r="GAP1080" s="107"/>
      <c r="GAQ1080" s="107"/>
      <c r="GAR1080" s="107"/>
      <c r="GAS1080" s="107"/>
      <c r="GAT1080" s="107"/>
      <c r="GAU1080" s="107"/>
      <c r="GAV1080" s="107"/>
      <c r="GAW1080" s="107"/>
      <c r="GAX1080" s="107"/>
      <c r="GAY1080" s="107"/>
      <c r="GAZ1080" s="107"/>
      <c r="GBA1080" s="107"/>
      <c r="GBB1080" s="107"/>
      <c r="GBC1080" s="107"/>
      <c r="GBD1080" s="107"/>
      <c r="GBE1080" s="107"/>
      <c r="GBF1080" s="107"/>
      <c r="GBG1080" s="107"/>
      <c r="GBH1080" s="107"/>
      <c r="GBI1080" s="107"/>
      <c r="GBJ1080" s="107"/>
      <c r="GBK1080" s="107"/>
      <c r="GBL1080" s="107"/>
      <c r="GBM1080" s="107"/>
      <c r="GBN1080" s="107"/>
      <c r="GBO1080" s="107"/>
      <c r="GBP1080" s="107"/>
      <c r="GBQ1080" s="107"/>
      <c r="GBR1080" s="107"/>
      <c r="GBS1080" s="107"/>
      <c r="GBT1080" s="107"/>
      <c r="GBU1080" s="107"/>
      <c r="GBV1080" s="107"/>
      <c r="GBW1080" s="107"/>
      <c r="GBX1080" s="107"/>
      <c r="GBY1080" s="107"/>
      <c r="GBZ1080" s="107"/>
      <c r="GCA1080" s="107"/>
      <c r="GCB1080" s="107"/>
      <c r="GCC1080" s="107"/>
      <c r="GCD1080" s="107"/>
      <c r="GCE1080" s="107"/>
      <c r="GCF1080" s="107"/>
      <c r="GCG1080" s="107"/>
      <c r="GCH1080" s="107"/>
      <c r="GCI1080" s="107"/>
      <c r="GCJ1080" s="107"/>
      <c r="GCK1080" s="107"/>
      <c r="GCL1080" s="107"/>
      <c r="GCM1080" s="107"/>
      <c r="GCN1080" s="107"/>
      <c r="GCO1080" s="107"/>
      <c r="GCP1080" s="107"/>
      <c r="GCQ1080" s="107"/>
      <c r="GCR1080" s="107"/>
      <c r="GCS1080" s="107"/>
      <c r="GCT1080" s="107"/>
      <c r="GCU1080" s="107"/>
      <c r="GCV1080" s="107"/>
      <c r="GCW1080" s="107"/>
      <c r="GCX1080" s="107"/>
      <c r="GCY1080" s="107"/>
      <c r="GCZ1080" s="107"/>
      <c r="GDA1080" s="107"/>
      <c r="GDB1080" s="107"/>
      <c r="GDC1080" s="107"/>
      <c r="GDD1080" s="107"/>
      <c r="GDE1080" s="107"/>
      <c r="GDF1080" s="107"/>
      <c r="GDG1080" s="107"/>
      <c r="GDH1080" s="107"/>
      <c r="GDI1080" s="107"/>
      <c r="GDJ1080" s="107"/>
      <c r="GDK1080" s="107"/>
      <c r="GDL1080" s="107"/>
      <c r="GDM1080" s="107"/>
      <c r="GDN1080" s="107"/>
      <c r="GDO1080" s="107"/>
      <c r="GDP1080" s="107"/>
      <c r="GDQ1080" s="107"/>
      <c r="GDR1080" s="107"/>
      <c r="GDS1080" s="107"/>
      <c r="GDT1080" s="107"/>
      <c r="GDU1080" s="107"/>
      <c r="GDV1080" s="107"/>
      <c r="GDW1080" s="107"/>
      <c r="GDX1080" s="107"/>
      <c r="GDY1080" s="107"/>
      <c r="GDZ1080" s="107"/>
      <c r="GEA1080" s="107"/>
      <c r="GEB1080" s="107"/>
      <c r="GEC1080" s="107"/>
      <c r="GED1080" s="107"/>
      <c r="GEE1080" s="107"/>
      <c r="GEF1080" s="107"/>
      <c r="GEG1080" s="107"/>
      <c r="GEH1080" s="107"/>
      <c r="GEI1080" s="107"/>
      <c r="GEJ1080" s="107"/>
      <c r="GEK1080" s="107"/>
      <c r="GEL1080" s="107"/>
      <c r="GEM1080" s="107"/>
      <c r="GEN1080" s="107"/>
      <c r="GEO1080" s="107"/>
      <c r="GEP1080" s="107"/>
      <c r="GEQ1080" s="107"/>
      <c r="GER1080" s="107"/>
      <c r="GES1080" s="107"/>
      <c r="GET1080" s="107"/>
      <c r="GEU1080" s="107"/>
      <c r="GEV1080" s="107"/>
      <c r="GEW1080" s="107"/>
      <c r="GEX1080" s="107"/>
      <c r="GEY1080" s="107"/>
      <c r="GEZ1080" s="107"/>
      <c r="GFA1080" s="107"/>
      <c r="GFB1080" s="107"/>
      <c r="GFC1080" s="107"/>
      <c r="GFD1080" s="107"/>
      <c r="GFE1080" s="107"/>
      <c r="GFF1080" s="107"/>
      <c r="GFG1080" s="107"/>
      <c r="GFH1080" s="107"/>
      <c r="GFI1080" s="107"/>
      <c r="GFJ1080" s="107"/>
      <c r="GFK1080" s="107"/>
      <c r="GFL1080" s="107"/>
      <c r="GFM1080" s="107"/>
      <c r="GFN1080" s="107"/>
      <c r="GFO1080" s="107"/>
      <c r="GFP1080" s="107"/>
      <c r="GFQ1080" s="107"/>
      <c r="GFR1080" s="107"/>
      <c r="GFS1080" s="107"/>
      <c r="GFT1080" s="107"/>
      <c r="GFU1080" s="107"/>
      <c r="GFV1080" s="107"/>
      <c r="GFW1080" s="107"/>
      <c r="GFX1080" s="107"/>
      <c r="GFY1080" s="107"/>
      <c r="GFZ1080" s="107"/>
      <c r="GGA1080" s="107"/>
      <c r="GGB1080" s="107"/>
      <c r="GGC1080" s="107"/>
      <c r="GGD1080" s="107"/>
      <c r="GGE1080" s="107"/>
      <c r="GGF1080" s="107"/>
      <c r="GGG1080" s="107"/>
      <c r="GGH1080" s="107"/>
      <c r="GGI1080" s="107"/>
      <c r="GGJ1080" s="107"/>
      <c r="GGK1080" s="107"/>
      <c r="GGL1080" s="107"/>
      <c r="GGM1080" s="107"/>
      <c r="GGN1080" s="107"/>
      <c r="GGO1080" s="107"/>
      <c r="GGP1080" s="107"/>
      <c r="GGQ1080" s="107"/>
      <c r="GGR1080" s="107"/>
      <c r="GGS1080" s="107"/>
      <c r="GGT1080" s="107"/>
      <c r="GGU1080" s="107"/>
      <c r="GGV1080" s="107"/>
      <c r="GGW1080" s="107"/>
      <c r="GGX1080" s="107"/>
      <c r="GGY1080" s="107"/>
      <c r="GGZ1080" s="107"/>
      <c r="GHA1080" s="107"/>
      <c r="GHB1080" s="107"/>
      <c r="GHC1080" s="107"/>
      <c r="GHD1080" s="107"/>
      <c r="GHE1080" s="107"/>
      <c r="GHF1080" s="107"/>
      <c r="GHG1080" s="107"/>
      <c r="GHH1080" s="107"/>
      <c r="GHI1080" s="107"/>
      <c r="GHJ1080" s="107"/>
      <c r="GHK1080" s="107"/>
      <c r="GHL1080" s="107"/>
      <c r="GHM1080" s="107"/>
      <c r="GHN1080" s="107"/>
      <c r="GHO1080" s="107"/>
      <c r="GHP1080" s="107"/>
      <c r="GHQ1080" s="107"/>
      <c r="GHR1080" s="107"/>
      <c r="GHS1080" s="107"/>
      <c r="GHT1080" s="107"/>
      <c r="GHU1080" s="107"/>
      <c r="GHV1080" s="107"/>
      <c r="GHW1080" s="107"/>
      <c r="GHX1080" s="107"/>
      <c r="GHY1080" s="107"/>
      <c r="GHZ1080" s="107"/>
      <c r="GIA1080" s="107"/>
      <c r="GIB1080" s="107"/>
      <c r="GIC1080" s="107"/>
      <c r="GID1080" s="107"/>
      <c r="GIE1080" s="107"/>
      <c r="GIF1080" s="107"/>
      <c r="GIG1080" s="107"/>
      <c r="GIH1080" s="107"/>
      <c r="GII1080" s="107"/>
      <c r="GIJ1080" s="107"/>
      <c r="GIK1080" s="107"/>
      <c r="GIL1080" s="107"/>
      <c r="GIM1080" s="107"/>
      <c r="GIN1080" s="107"/>
      <c r="GIO1080" s="107"/>
      <c r="GIP1080" s="107"/>
      <c r="GIQ1080" s="107"/>
      <c r="GIR1080" s="107"/>
      <c r="GIS1080" s="107"/>
      <c r="GIT1080" s="107"/>
      <c r="GIU1080" s="107"/>
      <c r="GIV1080" s="107"/>
      <c r="GIW1080" s="107"/>
      <c r="GIX1080" s="107"/>
      <c r="GIY1080" s="107"/>
      <c r="GIZ1080" s="107"/>
      <c r="GJA1080" s="107"/>
      <c r="GJB1080" s="107"/>
      <c r="GJC1080" s="107"/>
      <c r="GJD1080" s="107"/>
      <c r="GJE1080" s="107"/>
      <c r="GJF1080" s="107"/>
      <c r="GJG1080" s="107"/>
      <c r="GJH1080" s="107"/>
      <c r="GJI1080" s="107"/>
      <c r="GJJ1080" s="107"/>
      <c r="GJK1080" s="107"/>
      <c r="GJL1080" s="107"/>
      <c r="GJM1080" s="107"/>
      <c r="GJN1080" s="107"/>
      <c r="GJO1080" s="107"/>
      <c r="GJP1080" s="107"/>
      <c r="GJQ1080" s="107"/>
      <c r="GJR1080" s="107"/>
      <c r="GJS1080" s="107"/>
      <c r="GJT1080" s="107"/>
      <c r="GJU1080" s="107"/>
      <c r="GJV1080" s="107"/>
      <c r="GJW1080" s="107"/>
      <c r="GJX1080" s="107"/>
      <c r="GJY1080" s="107"/>
      <c r="GJZ1080" s="107"/>
      <c r="GKA1080" s="107"/>
      <c r="GKB1080" s="107"/>
      <c r="GKC1080" s="107"/>
      <c r="GKD1080" s="107"/>
      <c r="GKE1080" s="107"/>
      <c r="GKF1080" s="107"/>
      <c r="GKG1080" s="107"/>
      <c r="GKH1080" s="107"/>
      <c r="GKI1080" s="107"/>
      <c r="GKJ1080" s="107"/>
      <c r="GKK1080" s="107"/>
      <c r="GKL1080" s="107"/>
      <c r="GKM1080" s="107"/>
      <c r="GKN1080" s="107"/>
      <c r="GKO1080" s="107"/>
      <c r="GKP1080" s="107"/>
      <c r="GKQ1080" s="107"/>
      <c r="GKR1080" s="107"/>
      <c r="GKS1080" s="107"/>
      <c r="GKT1080" s="107"/>
      <c r="GKU1080" s="107"/>
      <c r="GKV1080" s="107"/>
      <c r="GKW1080" s="107"/>
      <c r="GKX1080" s="107"/>
      <c r="GKY1080" s="107"/>
      <c r="GKZ1080" s="107"/>
      <c r="GLA1080" s="107"/>
      <c r="GLB1080" s="107"/>
      <c r="GLC1080" s="107"/>
      <c r="GLD1080" s="107"/>
      <c r="GLE1080" s="107"/>
      <c r="GLF1080" s="107"/>
      <c r="GLG1080" s="107"/>
      <c r="GLH1080" s="107"/>
      <c r="GLI1080" s="107"/>
      <c r="GLJ1080" s="107"/>
      <c r="GLK1080" s="107"/>
      <c r="GLL1080" s="107"/>
      <c r="GLM1080" s="107"/>
      <c r="GLN1080" s="107"/>
      <c r="GLO1080" s="107"/>
      <c r="GLP1080" s="107"/>
      <c r="GLQ1080" s="107"/>
      <c r="GLR1080" s="107"/>
      <c r="GLS1080" s="107"/>
      <c r="GLT1080" s="107"/>
      <c r="GLU1080" s="107"/>
      <c r="GLV1080" s="107"/>
      <c r="GLW1080" s="107"/>
      <c r="GLX1080" s="107"/>
      <c r="GLY1080" s="107"/>
      <c r="GLZ1080" s="107"/>
      <c r="GMA1080" s="107"/>
      <c r="GMB1080" s="107"/>
      <c r="GMC1080" s="107"/>
      <c r="GMD1080" s="107"/>
      <c r="GME1080" s="107"/>
      <c r="GMF1080" s="107"/>
      <c r="GMG1080" s="107"/>
      <c r="GMH1080" s="107"/>
      <c r="GMI1080" s="107"/>
      <c r="GMJ1080" s="107"/>
      <c r="GMK1080" s="107"/>
      <c r="GML1080" s="107"/>
      <c r="GMM1080" s="107"/>
      <c r="GMN1080" s="107"/>
      <c r="GMO1080" s="107"/>
      <c r="GMP1080" s="107"/>
      <c r="GMQ1080" s="107"/>
      <c r="GMR1080" s="107"/>
      <c r="GMS1080" s="107"/>
      <c r="GMT1080" s="107"/>
      <c r="GMU1080" s="107"/>
      <c r="GMV1080" s="107"/>
      <c r="GMW1080" s="107"/>
      <c r="GMX1080" s="107"/>
      <c r="GMY1080" s="107"/>
      <c r="GMZ1080" s="107"/>
      <c r="GNA1080" s="107"/>
      <c r="GNB1080" s="107"/>
      <c r="GNC1080" s="107"/>
      <c r="GND1080" s="107"/>
      <c r="GNE1080" s="107"/>
      <c r="GNF1080" s="107"/>
      <c r="GNG1080" s="107"/>
      <c r="GNH1080" s="107"/>
      <c r="GNI1080" s="107"/>
      <c r="GNJ1080" s="107"/>
      <c r="GNK1080" s="107"/>
      <c r="GNL1080" s="107"/>
      <c r="GNM1080" s="107"/>
      <c r="GNN1080" s="107"/>
      <c r="GNO1080" s="107"/>
      <c r="GNP1080" s="107"/>
      <c r="GNQ1080" s="107"/>
      <c r="GNR1080" s="107"/>
      <c r="GNS1080" s="107"/>
      <c r="GNT1080" s="107"/>
      <c r="GNU1080" s="107"/>
      <c r="GNV1080" s="107"/>
      <c r="GNW1080" s="107"/>
      <c r="GNX1080" s="107"/>
      <c r="GNY1080" s="107"/>
      <c r="GNZ1080" s="107"/>
      <c r="GOA1080" s="107"/>
      <c r="GOB1080" s="107"/>
      <c r="GOC1080" s="107"/>
      <c r="GOD1080" s="107"/>
      <c r="GOE1080" s="107"/>
      <c r="GOF1080" s="107"/>
      <c r="GOG1080" s="107"/>
      <c r="GOH1080" s="107"/>
      <c r="GOI1080" s="107"/>
      <c r="GOJ1080" s="107"/>
      <c r="GOK1080" s="107"/>
      <c r="GOL1080" s="107"/>
      <c r="GOM1080" s="107"/>
      <c r="GON1080" s="107"/>
      <c r="GOO1080" s="107"/>
      <c r="GOP1080" s="107"/>
      <c r="GOQ1080" s="107"/>
      <c r="GOR1080" s="107"/>
      <c r="GOS1080" s="107"/>
      <c r="GOT1080" s="107"/>
      <c r="GOU1080" s="107"/>
      <c r="GOV1080" s="107"/>
      <c r="GOW1080" s="107"/>
      <c r="GOX1080" s="107"/>
      <c r="GOY1080" s="107"/>
      <c r="GOZ1080" s="107"/>
      <c r="GPA1080" s="107"/>
      <c r="GPB1080" s="107"/>
      <c r="GPC1080" s="107"/>
      <c r="GPD1080" s="107"/>
      <c r="GPE1080" s="107"/>
      <c r="GPF1080" s="107"/>
      <c r="GPG1080" s="107"/>
      <c r="GPH1080" s="107"/>
      <c r="GPI1080" s="107"/>
      <c r="GPJ1080" s="107"/>
      <c r="GPK1080" s="107"/>
      <c r="GPL1080" s="107"/>
      <c r="GPM1080" s="107"/>
      <c r="GPN1080" s="107"/>
      <c r="GPO1080" s="107"/>
      <c r="GPP1080" s="107"/>
      <c r="GPQ1080" s="107"/>
      <c r="GPR1080" s="107"/>
      <c r="GPS1080" s="107"/>
      <c r="GPT1080" s="107"/>
      <c r="GPU1080" s="107"/>
      <c r="GPV1080" s="107"/>
      <c r="GPW1080" s="107"/>
      <c r="GPX1080" s="107"/>
      <c r="GPY1080" s="107"/>
      <c r="GPZ1080" s="107"/>
      <c r="GQA1080" s="107"/>
      <c r="GQB1080" s="107"/>
      <c r="GQC1080" s="107"/>
      <c r="GQD1080" s="107"/>
      <c r="GQE1080" s="107"/>
      <c r="GQF1080" s="107"/>
      <c r="GQG1080" s="107"/>
      <c r="GQH1080" s="107"/>
      <c r="GQI1080" s="107"/>
      <c r="GQJ1080" s="107"/>
      <c r="GQK1080" s="107"/>
      <c r="GQL1080" s="107"/>
      <c r="GQM1080" s="107"/>
      <c r="GQN1080" s="107"/>
      <c r="GQO1080" s="107"/>
      <c r="GQP1080" s="107"/>
      <c r="GQQ1080" s="107"/>
      <c r="GQR1080" s="107"/>
      <c r="GQS1080" s="107"/>
      <c r="GQT1080" s="107"/>
      <c r="GQU1080" s="107"/>
      <c r="GQV1080" s="107"/>
      <c r="GQW1080" s="107"/>
      <c r="GQX1080" s="107"/>
      <c r="GQY1080" s="107"/>
      <c r="GQZ1080" s="107"/>
      <c r="GRA1080" s="107"/>
      <c r="GRB1080" s="107"/>
      <c r="GRC1080" s="107"/>
      <c r="GRD1080" s="107"/>
      <c r="GRE1080" s="107"/>
      <c r="GRF1080" s="107"/>
      <c r="GRG1080" s="107"/>
      <c r="GRH1080" s="107"/>
      <c r="GRI1080" s="107"/>
      <c r="GRJ1080" s="107"/>
      <c r="GRK1080" s="107"/>
      <c r="GRL1080" s="107"/>
      <c r="GRM1080" s="107"/>
      <c r="GRN1080" s="107"/>
      <c r="GRO1080" s="107"/>
      <c r="GRP1080" s="107"/>
      <c r="GRQ1080" s="107"/>
      <c r="GRR1080" s="107"/>
      <c r="GRS1080" s="107"/>
      <c r="GRT1080" s="107"/>
      <c r="GRU1080" s="107"/>
      <c r="GRV1080" s="107"/>
      <c r="GRW1080" s="107"/>
      <c r="GRX1080" s="107"/>
      <c r="GRY1080" s="107"/>
      <c r="GRZ1080" s="107"/>
      <c r="GSA1080" s="107"/>
      <c r="GSB1080" s="107"/>
      <c r="GSC1080" s="107"/>
      <c r="GSD1080" s="107"/>
      <c r="GSE1080" s="107"/>
      <c r="GSF1080" s="107"/>
      <c r="GSG1080" s="107"/>
      <c r="GSH1080" s="107"/>
      <c r="GSI1080" s="107"/>
      <c r="GSJ1080" s="107"/>
      <c r="GSK1080" s="107"/>
      <c r="GSL1080" s="107"/>
      <c r="GSM1080" s="107"/>
      <c r="GSN1080" s="107"/>
      <c r="GSO1080" s="107"/>
      <c r="GSP1080" s="107"/>
      <c r="GSQ1080" s="107"/>
      <c r="GSR1080" s="107"/>
      <c r="GSS1080" s="107"/>
      <c r="GST1080" s="107"/>
      <c r="GSU1080" s="107"/>
      <c r="GSV1080" s="107"/>
      <c r="GSW1080" s="107"/>
      <c r="GSX1080" s="107"/>
      <c r="GSY1080" s="107"/>
      <c r="GSZ1080" s="107"/>
      <c r="GTA1080" s="107"/>
      <c r="GTB1080" s="107"/>
      <c r="GTC1080" s="107"/>
      <c r="GTD1080" s="107"/>
      <c r="GTE1080" s="107"/>
      <c r="GTF1080" s="107"/>
      <c r="GTG1080" s="107"/>
      <c r="GTH1080" s="107"/>
      <c r="GTI1080" s="107"/>
      <c r="GTJ1080" s="107"/>
      <c r="GTK1080" s="107"/>
      <c r="GTL1080" s="107"/>
      <c r="GTM1080" s="107"/>
      <c r="GTN1080" s="107"/>
      <c r="GTO1080" s="107"/>
      <c r="GTP1080" s="107"/>
      <c r="GTQ1080" s="107"/>
      <c r="GTR1080" s="107"/>
      <c r="GTS1080" s="107"/>
      <c r="GTT1080" s="107"/>
      <c r="GTU1080" s="107"/>
      <c r="GTV1080" s="107"/>
      <c r="GTW1080" s="107"/>
      <c r="GTX1080" s="107"/>
      <c r="GTY1080" s="107"/>
      <c r="GTZ1080" s="107"/>
      <c r="GUA1080" s="107"/>
      <c r="GUB1080" s="107"/>
      <c r="GUC1080" s="107"/>
      <c r="GUD1080" s="107"/>
      <c r="GUE1080" s="107"/>
      <c r="GUF1080" s="107"/>
      <c r="GUG1080" s="107"/>
      <c r="GUH1080" s="107"/>
      <c r="GUI1080" s="107"/>
      <c r="GUJ1080" s="107"/>
      <c r="GUK1080" s="107"/>
      <c r="GUL1080" s="107"/>
      <c r="GUM1080" s="107"/>
      <c r="GUN1080" s="107"/>
      <c r="GUO1080" s="107"/>
      <c r="GUP1080" s="107"/>
      <c r="GUQ1080" s="107"/>
      <c r="GUR1080" s="107"/>
      <c r="GUS1080" s="107"/>
      <c r="GUT1080" s="107"/>
      <c r="GUU1080" s="107"/>
      <c r="GUV1080" s="107"/>
      <c r="GUW1080" s="107"/>
      <c r="GUX1080" s="107"/>
      <c r="GUY1080" s="107"/>
      <c r="GUZ1080" s="107"/>
      <c r="GVA1080" s="107"/>
      <c r="GVB1080" s="107"/>
      <c r="GVC1080" s="107"/>
      <c r="GVD1080" s="107"/>
      <c r="GVE1080" s="107"/>
      <c r="GVF1080" s="107"/>
      <c r="GVG1080" s="107"/>
      <c r="GVH1080" s="107"/>
      <c r="GVI1080" s="107"/>
      <c r="GVJ1080" s="107"/>
      <c r="GVK1080" s="107"/>
      <c r="GVL1080" s="107"/>
      <c r="GVM1080" s="107"/>
      <c r="GVN1080" s="107"/>
      <c r="GVO1080" s="107"/>
      <c r="GVP1080" s="107"/>
      <c r="GVQ1080" s="107"/>
      <c r="GVR1080" s="107"/>
      <c r="GVS1080" s="107"/>
      <c r="GVT1080" s="107"/>
      <c r="GVU1080" s="107"/>
      <c r="GVV1080" s="107"/>
      <c r="GVW1080" s="107"/>
      <c r="GVX1080" s="107"/>
      <c r="GVY1080" s="107"/>
      <c r="GVZ1080" s="107"/>
      <c r="GWA1080" s="107"/>
      <c r="GWB1080" s="107"/>
      <c r="GWC1080" s="107"/>
      <c r="GWD1080" s="107"/>
      <c r="GWE1080" s="107"/>
      <c r="GWF1080" s="107"/>
      <c r="GWG1080" s="107"/>
      <c r="GWH1080" s="107"/>
      <c r="GWI1080" s="107"/>
      <c r="GWJ1080" s="107"/>
      <c r="GWK1080" s="107"/>
      <c r="GWL1080" s="107"/>
      <c r="GWM1080" s="107"/>
      <c r="GWN1080" s="107"/>
      <c r="GWO1080" s="107"/>
      <c r="GWP1080" s="107"/>
      <c r="GWQ1080" s="107"/>
      <c r="GWR1080" s="107"/>
      <c r="GWS1080" s="107"/>
      <c r="GWT1080" s="107"/>
      <c r="GWU1080" s="107"/>
      <c r="GWV1080" s="107"/>
      <c r="GWW1080" s="107"/>
      <c r="GWX1080" s="107"/>
      <c r="GWY1080" s="107"/>
      <c r="GWZ1080" s="107"/>
      <c r="GXA1080" s="107"/>
      <c r="GXB1080" s="107"/>
      <c r="GXC1080" s="107"/>
      <c r="GXD1080" s="107"/>
      <c r="GXE1080" s="107"/>
      <c r="GXF1080" s="107"/>
      <c r="GXG1080" s="107"/>
      <c r="GXH1080" s="107"/>
      <c r="GXI1080" s="107"/>
      <c r="GXJ1080" s="107"/>
      <c r="GXK1080" s="107"/>
      <c r="GXL1080" s="107"/>
      <c r="GXM1080" s="107"/>
      <c r="GXN1080" s="107"/>
      <c r="GXO1080" s="107"/>
      <c r="GXP1080" s="107"/>
      <c r="GXQ1080" s="107"/>
      <c r="GXR1080" s="107"/>
      <c r="GXS1080" s="107"/>
      <c r="GXT1080" s="107"/>
      <c r="GXU1080" s="107"/>
      <c r="GXV1080" s="107"/>
      <c r="GXW1080" s="107"/>
      <c r="GXX1080" s="107"/>
      <c r="GXY1080" s="107"/>
      <c r="GXZ1080" s="107"/>
      <c r="GYA1080" s="107"/>
      <c r="GYB1080" s="107"/>
      <c r="GYC1080" s="107"/>
      <c r="GYD1080" s="107"/>
      <c r="GYE1080" s="107"/>
      <c r="GYF1080" s="107"/>
      <c r="GYG1080" s="107"/>
      <c r="GYH1080" s="107"/>
      <c r="GYI1080" s="107"/>
      <c r="GYJ1080" s="107"/>
      <c r="GYK1080" s="107"/>
      <c r="GYL1080" s="107"/>
      <c r="GYM1080" s="107"/>
      <c r="GYN1080" s="107"/>
      <c r="GYO1080" s="107"/>
      <c r="GYP1080" s="107"/>
      <c r="GYQ1080" s="107"/>
      <c r="GYR1080" s="107"/>
      <c r="GYS1080" s="107"/>
      <c r="GYT1080" s="107"/>
      <c r="GYU1080" s="107"/>
      <c r="GYV1080" s="107"/>
      <c r="GYW1080" s="107"/>
      <c r="GYX1080" s="107"/>
      <c r="GYY1080" s="107"/>
      <c r="GYZ1080" s="107"/>
      <c r="GZA1080" s="107"/>
      <c r="GZB1080" s="107"/>
      <c r="GZC1080" s="107"/>
      <c r="GZD1080" s="107"/>
      <c r="GZE1080" s="107"/>
      <c r="GZF1080" s="107"/>
      <c r="GZG1080" s="107"/>
      <c r="GZH1080" s="107"/>
      <c r="GZI1080" s="107"/>
      <c r="GZJ1080" s="107"/>
      <c r="GZK1080" s="107"/>
      <c r="GZL1080" s="107"/>
      <c r="GZM1080" s="107"/>
      <c r="GZN1080" s="107"/>
      <c r="GZO1080" s="107"/>
      <c r="GZP1080" s="107"/>
      <c r="GZQ1080" s="107"/>
      <c r="GZR1080" s="107"/>
      <c r="GZS1080" s="107"/>
      <c r="GZT1080" s="107"/>
      <c r="GZU1080" s="107"/>
      <c r="GZV1080" s="107"/>
      <c r="GZW1080" s="107"/>
      <c r="GZX1080" s="107"/>
      <c r="GZY1080" s="107"/>
      <c r="GZZ1080" s="107"/>
      <c r="HAA1080" s="107"/>
      <c r="HAB1080" s="107"/>
      <c r="HAC1080" s="107"/>
      <c r="HAD1080" s="107"/>
      <c r="HAE1080" s="107"/>
      <c r="HAF1080" s="107"/>
      <c r="HAG1080" s="107"/>
      <c r="HAH1080" s="107"/>
      <c r="HAI1080" s="107"/>
      <c r="HAJ1080" s="107"/>
      <c r="HAK1080" s="107"/>
      <c r="HAL1080" s="107"/>
      <c r="HAM1080" s="107"/>
      <c r="HAN1080" s="107"/>
      <c r="HAO1080" s="107"/>
      <c r="HAP1080" s="107"/>
      <c r="HAQ1080" s="107"/>
      <c r="HAR1080" s="107"/>
      <c r="HAS1080" s="107"/>
      <c r="HAT1080" s="107"/>
      <c r="HAU1080" s="107"/>
      <c r="HAV1080" s="107"/>
      <c r="HAW1080" s="107"/>
      <c r="HAX1080" s="107"/>
      <c r="HAY1080" s="107"/>
      <c r="HAZ1080" s="107"/>
      <c r="HBA1080" s="107"/>
      <c r="HBB1080" s="107"/>
      <c r="HBC1080" s="107"/>
      <c r="HBD1080" s="107"/>
      <c r="HBE1080" s="107"/>
      <c r="HBF1080" s="107"/>
      <c r="HBG1080" s="107"/>
      <c r="HBH1080" s="107"/>
      <c r="HBI1080" s="107"/>
      <c r="HBJ1080" s="107"/>
      <c r="HBK1080" s="107"/>
      <c r="HBL1080" s="107"/>
      <c r="HBM1080" s="107"/>
      <c r="HBN1080" s="107"/>
      <c r="HBO1080" s="107"/>
      <c r="HBP1080" s="107"/>
      <c r="HBQ1080" s="107"/>
      <c r="HBR1080" s="107"/>
      <c r="HBS1080" s="107"/>
      <c r="HBT1080" s="107"/>
      <c r="HBU1080" s="107"/>
      <c r="HBV1080" s="107"/>
      <c r="HBW1080" s="107"/>
      <c r="HBX1080" s="107"/>
      <c r="HBY1080" s="107"/>
      <c r="HBZ1080" s="107"/>
      <c r="HCA1080" s="107"/>
      <c r="HCB1080" s="107"/>
      <c r="HCC1080" s="107"/>
      <c r="HCD1080" s="107"/>
      <c r="HCE1080" s="107"/>
      <c r="HCF1080" s="107"/>
      <c r="HCG1080" s="107"/>
      <c r="HCH1080" s="107"/>
      <c r="HCI1080" s="107"/>
      <c r="HCJ1080" s="107"/>
      <c r="HCK1080" s="107"/>
      <c r="HCL1080" s="107"/>
      <c r="HCM1080" s="107"/>
      <c r="HCN1080" s="107"/>
      <c r="HCO1080" s="107"/>
      <c r="HCP1080" s="107"/>
      <c r="HCQ1080" s="107"/>
      <c r="HCR1080" s="107"/>
      <c r="HCS1080" s="107"/>
      <c r="HCT1080" s="107"/>
      <c r="HCU1080" s="107"/>
      <c r="HCV1080" s="107"/>
      <c r="HCW1080" s="107"/>
      <c r="HCX1080" s="107"/>
      <c r="HCY1080" s="107"/>
      <c r="HCZ1080" s="107"/>
      <c r="HDA1080" s="107"/>
      <c r="HDB1080" s="107"/>
      <c r="HDC1080" s="107"/>
      <c r="HDD1080" s="107"/>
      <c r="HDE1080" s="107"/>
      <c r="HDF1080" s="107"/>
      <c r="HDG1080" s="107"/>
      <c r="HDH1080" s="107"/>
      <c r="HDI1080" s="107"/>
      <c r="HDJ1080" s="107"/>
      <c r="HDK1080" s="107"/>
      <c r="HDL1080" s="107"/>
      <c r="HDM1080" s="107"/>
      <c r="HDN1080" s="107"/>
      <c r="HDO1080" s="107"/>
      <c r="HDP1080" s="107"/>
      <c r="HDQ1080" s="107"/>
      <c r="HDR1080" s="107"/>
      <c r="HDS1080" s="107"/>
      <c r="HDT1080" s="107"/>
      <c r="HDU1080" s="107"/>
      <c r="HDV1080" s="107"/>
      <c r="HDW1080" s="107"/>
      <c r="HDX1080" s="107"/>
      <c r="HDY1080" s="107"/>
      <c r="HDZ1080" s="107"/>
      <c r="HEA1080" s="107"/>
      <c r="HEB1080" s="107"/>
      <c r="HEC1080" s="107"/>
      <c r="HED1080" s="107"/>
      <c r="HEE1080" s="107"/>
      <c r="HEF1080" s="107"/>
      <c r="HEG1080" s="107"/>
      <c r="HEH1080" s="107"/>
      <c r="HEI1080" s="107"/>
      <c r="HEJ1080" s="107"/>
      <c r="HEK1080" s="107"/>
      <c r="HEL1080" s="107"/>
      <c r="HEM1080" s="107"/>
      <c r="HEN1080" s="107"/>
      <c r="HEO1080" s="107"/>
      <c r="HEP1080" s="107"/>
      <c r="HEQ1080" s="107"/>
      <c r="HER1080" s="107"/>
      <c r="HES1080" s="107"/>
      <c r="HET1080" s="107"/>
      <c r="HEU1080" s="107"/>
      <c r="HEV1080" s="107"/>
      <c r="HEW1080" s="107"/>
      <c r="HEX1080" s="107"/>
      <c r="HEY1080" s="107"/>
      <c r="HEZ1080" s="107"/>
      <c r="HFA1080" s="107"/>
      <c r="HFB1080" s="107"/>
      <c r="HFC1080" s="107"/>
      <c r="HFD1080" s="107"/>
      <c r="HFE1080" s="107"/>
      <c r="HFF1080" s="107"/>
      <c r="HFG1080" s="107"/>
      <c r="HFH1080" s="107"/>
      <c r="HFI1080" s="107"/>
      <c r="HFJ1080" s="107"/>
      <c r="HFK1080" s="107"/>
      <c r="HFL1080" s="107"/>
      <c r="HFM1080" s="107"/>
      <c r="HFN1080" s="107"/>
      <c r="HFO1080" s="107"/>
      <c r="HFP1080" s="107"/>
      <c r="HFQ1080" s="107"/>
      <c r="HFR1080" s="107"/>
      <c r="HFS1080" s="107"/>
      <c r="HFT1080" s="107"/>
      <c r="HFU1080" s="107"/>
      <c r="HFV1080" s="107"/>
      <c r="HFW1080" s="107"/>
      <c r="HFX1080" s="107"/>
      <c r="HFY1080" s="107"/>
      <c r="HFZ1080" s="107"/>
      <c r="HGA1080" s="107"/>
      <c r="HGB1080" s="107"/>
      <c r="HGC1080" s="107"/>
      <c r="HGD1080" s="107"/>
      <c r="HGE1080" s="107"/>
      <c r="HGF1080" s="107"/>
      <c r="HGG1080" s="107"/>
      <c r="HGH1080" s="107"/>
      <c r="HGI1080" s="107"/>
      <c r="HGJ1080" s="107"/>
      <c r="HGK1080" s="107"/>
      <c r="HGL1080" s="107"/>
      <c r="HGM1080" s="107"/>
      <c r="HGN1080" s="107"/>
      <c r="HGO1080" s="107"/>
      <c r="HGP1080" s="107"/>
      <c r="HGQ1080" s="107"/>
      <c r="HGR1080" s="107"/>
      <c r="HGS1080" s="107"/>
      <c r="HGT1080" s="107"/>
      <c r="HGU1080" s="107"/>
      <c r="HGV1080" s="107"/>
      <c r="HGW1080" s="107"/>
      <c r="HGX1080" s="107"/>
      <c r="HGY1080" s="107"/>
      <c r="HGZ1080" s="107"/>
      <c r="HHA1080" s="107"/>
      <c r="HHB1080" s="107"/>
      <c r="HHC1080" s="107"/>
      <c r="HHD1080" s="107"/>
      <c r="HHE1080" s="107"/>
      <c r="HHF1080" s="107"/>
      <c r="HHG1080" s="107"/>
      <c r="HHH1080" s="107"/>
      <c r="HHI1080" s="107"/>
      <c r="HHJ1080" s="107"/>
      <c r="HHK1080" s="107"/>
      <c r="HHL1080" s="107"/>
      <c r="HHM1080" s="107"/>
      <c r="HHN1080" s="107"/>
      <c r="HHO1080" s="107"/>
      <c r="HHP1080" s="107"/>
      <c r="HHQ1080" s="107"/>
      <c r="HHR1080" s="107"/>
      <c r="HHS1080" s="107"/>
      <c r="HHT1080" s="107"/>
      <c r="HHU1080" s="107"/>
      <c r="HHV1080" s="107"/>
      <c r="HHW1080" s="107"/>
      <c r="HHX1080" s="107"/>
      <c r="HHY1080" s="107"/>
      <c r="HHZ1080" s="107"/>
      <c r="HIA1080" s="107"/>
      <c r="HIB1080" s="107"/>
      <c r="HIC1080" s="107"/>
      <c r="HID1080" s="107"/>
      <c r="HIE1080" s="107"/>
      <c r="HIF1080" s="107"/>
      <c r="HIG1080" s="107"/>
      <c r="HIH1080" s="107"/>
      <c r="HII1080" s="107"/>
      <c r="HIJ1080" s="107"/>
      <c r="HIK1080" s="107"/>
      <c r="HIL1080" s="107"/>
      <c r="HIM1080" s="107"/>
      <c r="HIN1080" s="107"/>
      <c r="HIO1080" s="107"/>
      <c r="HIP1080" s="107"/>
      <c r="HIQ1080" s="107"/>
      <c r="HIR1080" s="107"/>
      <c r="HIS1080" s="107"/>
      <c r="HIT1080" s="107"/>
      <c r="HIU1080" s="107"/>
      <c r="HIV1080" s="107"/>
      <c r="HIW1080" s="107"/>
      <c r="HIX1080" s="107"/>
      <c r="HIY1080" s="107"/>
      <c r="HIZ1080" s="107"/>
      <c r="HJA1080" s="107"/>
      <c r="HJB1080" s="107"/>
      <c r="HJC1080" s="107"/>
      <c r="HJD1080" s="107"/>
      <c r="HJE1080" s="107"/>
      <c r="HJF1080" s="107"/>
      <c r="HJG1080" s="107"/>
      <c r="HJH1080" s="107"/>
      <c r="HJI1080" s="107"/>
      <c r="HJJ1080" s="107"/>
      <c r="HJK1080" s="107"/>
      <c r="HJL1080" s="107"/>
      <c r="HJM1080" s="107"/>
      <c r="HJN1080" s="107"/>
      <c r="HJO1080" s="107"/>
      <c r="HJP1080" s="107"/>
      <c r="HJQ1080" s="107"/>
      <c r="HJR1080" s="107"/>
      <c r="HJS1080" s="107"/>
      <c r="HJT1080" s="107"/>
      <c r="HJU1080" s="107"/>
      <c r="HJV1080" s="107"/>
      <c r="HJW1080" s="107"/>
      <c r="HJX1080" s="107"/>
      <c r="HJY1080" s="107"/>
      <c r="HJZ1080" s="107"/>
      <c r="HKA1080" s="107"/>
      <c r="HKB1080" s="107"/>
      <c r="HKC1080" s="107"/>
      <c r="HKD1080" s="107"/>
      <c r="HKE1080" s="107"/>
      <c r="HKF1080" s="107"/>
      <c r="HKG1080" s="107"/>
      <c r="HKH1080" s="107"/>
      <c r="HKI1080" s="107"/>
      <c r="HKJ1080" s="107"/>
      <c r="HKK1080" s="107"/>
      <c r="HKL1080" s="107"/>
      <c r="HKM1080" s="107"/>
      <c r="HKN1080" s="107"/>
      <c r="HKO1080" s="107"/>
      <c r="HKP1080" s="107"/>
      <c r="HKQ1080" s="107"/>
      <c r="HKR1080" s="107"/>
      <c r="HKS1080" s="107"/>
      <c r="HKT1080" s="107"/>
      <c r="HKU1080" s="107"/>
      <c r="HKV1080" s="107"/>
      <c r="HKW1080" s="107"/>
      <c r="HKX1080" s="107"/>
      <c r="HKY1080" s="107"/>
      <c r="HKZ1080" s="107"/>
      <c r="HLA1080" s="107"/>
      <c r="HLB1080" s="107"/>
      <c r="HLC1080" s="107"/>
      <c r="HLD1080" s="107"/>
      <c r="HLE1080" s="107"/>
      <c r="HLF1080" s="107"/>
      <c r="HLG1080" s="107"/>
      <c r="HLH1080" s="107"/>
      <c r="HLI1080" s="107"/>
      <c r="HLJ1080" s="107"/>
      <c r="HLK1080" s="107"/>
      <c r="HLL1080" s="107"/>
      <c r="HLM1080" s="107"/>
      <c r="HLN1080" s="107"/>
      <c r="HLO1080" s="107"/>
      <c r="HLP1080" s="107"/>
      <c r="HLQ1080" s="107"/>
      <c r="HLR1080" s="107"/>
      <c r="HLS1080" s="107"/>
      <c r="HLT1080" s="107"/>
      <c r="HLU1080" s="107"/>
      <c r="HLV1080" s="107"/>
      <c r="HLW1080" s="107"/>
      <c r="HLX1080" s="107"/>
      <c r="HLY1080" s="107"/>
      <c r="HLZ1080" s="107"/>
      <c r="HMA1080" s="107"/>
      <c r="HMB1080" s="107"/>
      <c r="HMC1080" s="107"/>
      <c r="HMD1080" s="107"/>
      <c r="HME1080" s="107"/>
      <c r="HMF1080" s="107"/>
      <c r="HMG1080" s="107"/>
      <c r="HMH1080" s="107"/>
      <c r="HMI1080" s="107"/>
      <c r="HMJ1080" s="107"/>
      <c r="HMK1080" s="107"/>
      <c r="HML1080" s="107"/>
      <c r="HMM1080" s="107"/>
      <c r="HMN1080" s="107"/>
      <c r="HMO1080" s="107"/>
      <c r="HMP1080" s="107"/>
      <c r="HMQ1080" s="107"/>
      <c r="HMR1080" s="107"/>
      <c r="HMS1080" s="107"/>
      <c r="HMT1080" s="107"/>
      <c r="HMU1080" s="107"/>
      <c r="HMV1080" s="107"/>
      <c r="HMW1080" s="107"/>
      <c r="HMX1080" s="107"/>
      <c r="HMY1080" s="107"/>
      <c r="HMZ1080" s="107"/>
      <c r="HNA1080" s="107"/>
      <c r="HNB1080" s="107"/>
      <c r="HNC1080" s="107"/>
      <c r="HND1080" s="107"/>
      <c r="HNE1080" s="107"/>
      <c r="HNF1080" s="107"/>
      <c r="HNG1080" s="107"/>
      <c r="HNH1080" s="107"/>
      <c r="HNI1080" s="107"/>
      <c r="HNJ1080" s="107"/>
      <c r="HNK1080" s="107"/>
      <c r="HNL1080" s="107"/>
      <c r="HNM1080" s="107"/>
      <c r="HNN1080" s="107"/>
      <c r="HNO1080" s="107"/>
      <c r="HNP1080" s="107"/>
      <c r="HNQ1080" s="107"/>
      <c r="HNR1080" s="107"/>
      <c r="HNS1080" s="107"/>
      <c r="HNT1080" s="107"/>
      <c r="HNU1080" s="107"/>
      <c r="HNV1080" s="107"/>
      <c r="HNW1080" s="107"/>
      <c r="HNX1080" s="107"/>
      <c r="HNY1080" s="107"/>
      <c r="HNZ1080" s="107"/>
      <c r="HOA1080" s="107"/>
      <c r="HOB1080" s="107"/>
      <c r="HOC1080" s="107"/>
      <c r="HOD1080" s="107"/>
      <c r="HOE1080" s="107"/>
      <c r="HOF1080" s="107"/>
      <c r="HOG1080" s="107"/>
      <c r="HOH1080" s="107"/>
      <c r="HOI1080" s="107"/>
      <c r="HOJ1080" s="107"/>
      <c r="HOK1080" s="107"/>
      <c r="HOL1080" s="107"/>
      <c r="HOM1080" s="107"/>
      <c r="HON1080" s="107"/>
      <c r="HOO1080" s="107"/>
      <c r="HOP1080" s="107"/>
      <c r="HOQ1080" s="107"/>
      <c r="HOR1080" s="107"/>
      <c r="HOS1080" s="107"/>
      <c r="HOT1080" s="107"/>
      <c r="HOU1080" s="107"/>
      <c r="HOV1080" s="107"/>
      <c r="HOW1080" s="107"/>
      <c r="HOX1080" s="107"/>
      <c r="HOY1080" s="107"/>
      <c r="HOZ1080" s="107"/>
      <c r="HPA1080" s="107"/>
      <c r="HPB1080" s="107"/>
      <c r="HPC1080" s="107"/>
      <c r="HPD1080" s="107"/>
      <c r="HPE1080" s="107"/>
      <c r="HPF1080" s="107"/>
      <c r="HPG1080" s="107"/>
      <c r="HPH1080" s="107"/>
      <c r="HPI1080" s="107"/>
      <c r="HPJ1080" s="107"/>
      <c r="HPK1080" s="107"/>
      <c r="HPL1080" s="107"/>
      <c r="HPM1080" s="107"/>
      <c r="HPN1080" s="107"/>
      <c r="HPO1080" s="107"/>
      <c r="HPP1080" s="107"/>
      <c r="HPQ1080" s="107"/>
      <c r="HPR1080" s="107"/>
      <c r="HPS1080" s="107"/>
      <c r="HPT1080" s="107"/>
      <c r="HPU1080" s="107"/>
      <c r="HPV1080" s="107"/>
      <c r="HPW1080" s="107"/>
      <c r="HPX1080" s="107"/>
      <c r="HPY1080" s="107"/>
      <c r="HPZ1080" s="107"/>
      <c r="HQA1080" s="107"/>
      <c r="HQB1080" s="107"/>
      <c r="HQC1080" s="107"/>
      <c r="HQD1080" s="107"/>
      <c r="HQE1080" s="107"/>
      <c r="HQF1080" s="107"/>
      <c r="HQG1080" s="107"/>
      <c r="HQH1080" s="107"/>
      <c r="HQI1080" s="107"/>
      <c r="HQJ1080" s="107"/>
      <c r="HQK1080" s="107"/>
      <c r="HQL1080" s="107"/>
      <c r="HQM1080" s="107"/>
      <c r="HQN1080" s="107"/>
      <c r="HQO1080" s="107"/>
      <c r="HQP1080" s="107"/>
      <c r="HQQ1080" s="107"/>
      <c r="HQR1080" s="107"/>
      <c r="HQS1080" s="107"/>
      <c r="HQT1080" s="107"/>
      <c r="HQU1080" s="107"/>
      <c r="HQV1080" s="107"/>
      <c r="HQW1080" s="107"/>
      <c r="HQX1080" s="107"/>
      <c r="HQY1080" s="107"/>
      <c r="HQZ1080" s="107"/>
      <c r="HRA1080" s="107"/>
      <c r="HRB1080" s="107"/>
      <c r="HRC1080" s="107"/>
      <c r="HRD1080" s="107"/>
      <c r="HRE1080" s="107"/>
      <c r="HRF1080" s="107"/>
      <c r="HRG1080" s="107"/>
      <c r="HRH1080" s="107"/>
      <c r="HRI1080" s="107"/>
      <c r="HRJ1080" s="107"/>
      <c r="HRK1080" s="107"/>
      <c r="HRL1080" s="107"/>
      <c r="HRM1080" s="107"/>
      <c r="HRN1080" s="107"/>
      <c r="HRO1080" s="107"/>
      <c r="HRP1080" s="107"/>
      <c r="HRQ1080" s="107"/>
      <c r="HRR1080" s="107"/>
      <c r="HRS1080" s="107"/>
      <c r="HRT1080" s="107"/>
      <c r="HRU1080" s="107"/>
      <c r="HRV1080" s="107"/>
      <c r="HRW1080" s="107"/>
      <c r="HRX1080" s="107"/>
      <c r="HRY1080" s="107"/>
      <c r="HRZ1080" s="107"/>
      <c r="HSA1080" s="107"/>
      <c r="HSB1080" s="107"/>
      <c r="HSC1080" s="107"/>
      <c r="HSD1080" s="107"/>
      <c r="HSE1080" s="107"/>
      <c r="HSF1080" s="107"/>
      <c r="HSG1080" s="107"/>
      <c r="HSH1080" s="107"/>
      <c r="HSI1080" s="107"/>
      <c r="HSJ1080" s="107"/>
      <c r="HSK1080" s="107"/>
      <c r="HSL1080" s="107"/>
      <c r="HSM1080" s="107"/>
      <c r="HSN1080" s="107"/>
      <c r="HSO1080" s="107"/>
      <c r="HSP1080" s="107"/>
      <c r="HSQ1080" s="107"/>
      <c r="HSR1080" s="107"/>
      <c r="HSS1080" s="107"/>
      <c r="HST1080" s="107"/>
      <c r="HSU1080" s="107"/>
      <c r="HSV1080" s="107"/>
      <c r="HSW1080" s="107"/>
      <c r="HSX1080" s="107"/>
      <c r="HSY1080" s="107"/>
      <c r="HSZ1080" s="107"/>
      <c r="HTA1080" s="107"/>
      <c r="HTB1080" s="107"/>
      <c r="HTC1080" s="107"/>
      <c r="HTD1080" s="107"/>
      <c r="HTE1080" s="107"/>
      <c r="HTF1080" s="107"/>
      <c r="HTG1080" s="107"/>
      <c r="HTH1080" s="107"/>
      <c r="HTI1080" s="107"/>
      <c r="HTJ1080" s="107"/>
      <c r="HTK1080" s="107"/>
      <c r="HTL1080" s="107"/>
      <c r="HTM1080" s="107"/>
      <c r="HTN1080" s="107"/>
      <c r="HTO1080" s="107"/>
      <c r="HTP1080" s="107"/>
      <c r="HTQ1080" s="107"/>
      <c r="HTR1080" s="107"/>
      <c r="HTS1080" s="107"/>
      <c r="HTT1080" s="107"/>
      <c r="HTU1080" s="107"/>
      <c r="HTV1080" s="107"/>
      <c r="HTW1080" s="107"/>
      <c r="HTX1080" s="107"/>
      <c r="HTY1080" s="107"/>
      <c r="HTZ1080" s="107"/>
      <c r="HUA1080" s="107"/>
      <c r="HUB1080" s="107"/>
      <c r="HUC1080" s="107"/>
      <c r="HUD1080" s="107"/>
      <c r="HUE1080" s="107"/>
      <c r="HUF1080" s="107"/>
      <c r="HUG1080" s="107"/>
      <c r="HUH1080" s="107"/>
      <c r="HUI1080" s="107"/>
      <c r="HUJ1080" s="107"/>
      <c r="HUK1080" s="107"/>
      <c r="HUL1080" s="107"/>
      <c r="HUM1080" s="107"/>
      <c r="HUN1080" s="107"/>
      <c r="HUO1080" s="107"/>
      <c r="HUP1080" s="107"/>
      <c r="HUQ1080" s="107"/>
      <c r="HUR1080" s="107"/>
      <c r="HUS1080" s="107"/>
      <c r="HUT1080" s="107"/>
      <c r="HUU1080" s="107"/>
      <c r="HUV1080" s="107"/>
      <c r="HUW1080" s="107"/>
      <c r="HUX1080" s="107"/>
      <c r="HUY1080" s="107"/>
      <c r="HUZ1080" s="107"/>
      <c r="HVA1080" s="107"/>
      <c r="HVB1080" s="107"/>
      <c r="HVC1080" s="107"/>
      <c r="HVD1080" s="107"/>
      <c r="HVE1080" s="107"/>
      <c r="HVF1080" s="107"/>
      <c r="HVG1080" s="107"/>
      <c r="HVH1080" s="107"/>
      <c r="HVI1080" s="107"/>
      <c r="HVJ1080" s="107"/>
      <c r="HVK1080" s="107"/>
      <c r="HVL1080" s="107"/>
      <c r="HVM1080" s="107"/>
      <c r="HVN1080" s="107"/>
      <c r="HVO1080" s="107"/>
      <c r="HVP1080" s="107"/>
      <c r="HVQ1080" s="107"/>
      <c r="HVR1080" s="107"/>
      <c r="HVS1080" s="107"/>
      <c r="HVT1080" s="107"/>
      <c r="HVU1080" s="107"/>
      <c r="HVV1080" s="107"/>
      <c r="HVW1080" s="107"/>
      <c r="HVX1080" s="107"/>
      <c r="HVY1080" s="107"/>
      <c r="HVZ1080" s="107"/>
      <c r="HWA1080" s="107"/>
      <c r="HWB1080" s="107"/>
      <c r="HWC1080" s="107"/>
      <c r="HWD1080" s="107"/>
      <c r="HWE1080" s="107"/>
      <c r="HWF1080" s="107"/>
      <c r="HWG1080" s="107"/>
      <c r="HWH1080" s="107"/>
      <c r="HWI1080" s="107"/>
      <c r="HWJ1080" s="107"/>
      <c r="HWK1080" s="107"/>
      <c r="HWL1080" s="107"/>
      <c r="HWM1080" s="107"/>
      <c r="HWN1080" s="107"/>
      <c r="HWO1080" s="107"/>
      <c r="HWP1080" s="107"/>
      <c r="HWQ1080" s="107"/>
      <c r="HWR1080" s="107"/>
      <c r="HWS1080" s="107"/>
      <c r="HWT1080" s="107"/>
      <c r="HWU1080" s="107"/>
      <c r="HWV1080" s="107"/>
      <c r="HWW1080" s="107"/>
      <c r="HWX1080" s="107"/>
      <c r="HWY1080" s="107"/>
      <c r="HWZ1080" s="107"/>
      <c r="HXA1080" s="107"/>
      <c r="HXB1080" s="107"/>
      <c r="HXC1080" s="107"/>
      <c r="HXD1080" s="107"/>
      <c r="HXE1080" s="107"/>
      <c r="HXF1080" s="107"/>
      <c r="HXG1080" s="107"/>
      <c r="HXH1080" s="107"/>
      <c r="HXI1080" s="107"/>
      <c r="HXJ1080" s="107"/>
      <c r="HXK1080" s="107"/>
      <c r="HXL1080" s="107"/>
      <c r="HXM1080" s="107"/>
      <c r="HXN1080" s="107"/>
      <c r="HXO1080" s="107"/>
      <c r="HXP1080" s="107"/>
      <c r="HXQ1080" s="107"/>
      <c r="HXR1080" s="107"/>
      <c r="HXS1080" s="107"/>
      <c r="HXT1080" s="107"/>
      <c r="HXU1080" s="107"/>
      <c r="HXV1080" s="107"/>
      <c r="HXW1080" s="107"/>
      <c r="HXX1080" s="107"/>
      <c r="HXY1080" s="107"/>
      <c r="HXZ1080" s="107"/>
      <c r="HYA1080" s="107"/>
      <c r="HYB1080" s="107"/>
      <c r="HYC1080" s="107"/>
      <c r="HYD1080" s="107"/>
      <c r="HYE1080" s="107"/>
      <c r="HYF1080" s="107"/>
      <c r="HYG1080" s="107"/>
      <c r="HYH1080" s="107"/>
      <c r="HYI1080" s="107"/>
      <c r="HYJ1080" s="107"/>
      <c r="HYK1080" s="107"/>
      <c r="HYL1080" s="107"/>
      <c r="HYM1080" s="107"/>
      <c r="HYN1080" s="107"/>
      <c r="HYO1080" s="107"/>
      <c r="HYP1080" s="107"/>
      <c r="HYQ1080" s="107"/>
      <c r="HYR1080" s="107"/>
      <c r="HYS1080" s="107"/>
      <c r="HYT1080" s="107"/>
      <c r="HYU1080" s="107"/>
      <c r="HYV1080" s="107"/>
      <c r="HYW1080" s="107"/>
      <c r="HYX1080" s="107"/>
      <c r="HYY1080" s="107"/>
      <c r="HYZ1080" s="107"/>
      <c r="HZA1080" s="107"/>
      <c r="HZB1080" s="107"/>
      <c r="HZC1080" s="107"/>
      <c r="HZD1080" s="107"/>
      <c r="HZE1080" s="107"/>
      <c r="HZF1080" s="107"/>
      <c r="HZG1080" s="107"/>
      <c r="HZH1080" s="107"/>
      <c r="HZI1080" s="107"/>
      <c r="HZJ1080" s="107"/>
      <c r="HZK1080" s="107"/>
      <c r="HZL1080" s="107"/>
      <c r="HZM1080" s="107"/>
      <c r="HZN1080" s="107"/>
      <c r="HZO1080" s="107"/>
      <c r="HZP1080" s="107"/>
      <c r="HZQ1080" s="107"/>
      <c r="HZR1080" s="107"/>
      <c r="HZS1080" s="107"/>
      <c r="HZT1080" s="107"/>
      <c r="HZU1080" s="107"/>
      <c r="HZV1080" s="107"/>
      <c r="HZW1080" s="107"/>
      <c r="HZX1080" s="107"/>
      <c r="HZY1080" s="107"/>
      <c r="HZZ1080" s="107"/>
      <c r="IAA1080" s="107"/>
      <c r="IAB1080" s="107"/>
      <c r="IAC1080" s="107"/>
      <c r="IAD1080" s="107"/>
      <c r="IAE1080" s="107"/>
      <c r="IAF1080" s="107"/>
      <c r="IAG1080" s="107"/>
      <c r="IAH1080" s="107"/>
      <c r="IAI1080" s="107"/>
      <c r="IAJ1080" s="107"/>
      <c r="IAK1080" s="107"/>
      <c r="IAL1080" s="107"/>
      <c r="IAM1080" s="107"/>
      <c r="IAN1080" s="107"/>
      <c r="IAO1080" s="107"/>
      <c r="IAP1080" s="107"/>
      <c r="IAQ1080" s="107"/>
      <c r="IAR1080" s="107"/>
      <c r="IAS1080" s="107"/>
      <c r="IAT1080" s="107"/>
      <c r="IAU1080" s="107"/>
      <c r="IAV1080" s="107"/>
      <c r="IAW1080" s="107"/>
      <c r="IAX1080" s="107"/>
      <c r="IAY1080" s="107"/>
      <c r="IAZ1080" s="107"/>
      <c r="IBA1080" s="107"/>
      <c r="IBB1080" s="107"/>
      <c r="IBC1080" s="107"/>
      <c r="IBD1080" s="107"/>
      <c r="IBE1080" s="107"/>
      <c r="IBF1080" s="107"/>
      <c r="IBG1080" s="107"/>
      <c r="IBH1080" s="107"/>
      <c r="IBI1080" s="107"/>
      <c r="IBJ1080" s="107"/>
      <c r="IBK1080" s="107"/>
      <c r="IBL1080" s="107"/>
      <c r="IBM1080" s="107"/>
      <c r="IBN1080" s="107"/>
      <c r="IBO1080" s="107"/>
      <c r="IBP1080" s="107"/>
      <c r="IBQ1080" s="107"/>
      <c r="IBR1080" s="107"/>
      <c r="IBS1080" s="107"/>
      <c r="IBT1080" s="107"/>
      <c r="IBU1080" s="107"/>
      <c r="IBV1080" s="107"/>
      <c r="IBW1080" s="107"/>
      <c r="IBX1080" s="107"/>
      <c r="IBY1080" s="107"/>
      <c r="IBZ1080" s="107"/>
      <c r="ICA1080" s="107"/>
      <c r="ICB1080" s="107"/>
      <c r="ICC1080" s="107"/>
      <c r="ICD1080" s="107"/>
      <c r="ICE1080" s="107"/>
      <c r="ICF1080" s="107"/>
      <c r="ICG1080" s="107"/>
      <c r="ICH1080" s="107"/>
      <c r="ICI1080" s="107"/>
      <c r="ICJ1080" s="107"/>
      <c r="ICK1080" s="107"/>
      <c r="ICL1080" s="107"/>
      <c r="ICM1080" s="107"/>
      <c r="ICN1080" s="107"/>
      <c r="ICO1080" s="107"/>
      <c r="ICP1080" s="107"/>
      <c r="ICQ1080" s="107"/>
      <c r="ICR1080" s="107"/>
      <c r="ICS1080" s="107"/>
      <c r="ICT1080" s="107"/>
      <c r="ICU1080" s="107"/>
      <c r="ICV1080" s="107"/>
      <c r="ICW1080" s="107"/>
      <c r="ICX1080" s="107"/>
      <c r="ICY1080" s="107"/>
      <c r="ICZ1080" s="107"/>
      <c r="IDA1080" s="107"/>
      <c r="IDB1080" s="107"/>
      <c r="IDC1080" s="107"/>
      <c r="IDD1080" s="107"/>
      <c r="IDE1080" s="107"/>
      <c r="IDF1080" s="107"/>
      <c r="IDG1080" s="107"/>
      <c r="IDH1080" s="107"/>
      <c r="IDI1080" s="107"/>
      <c r="IDJ1080" s="107"/>
      <c r="IDK1080" s="107"/>
      <c r="IDL1080" s="107"/>
      <c r="IDM1080" s="107"/>
      <c r="IDN1080" s="107"/>
      <c r="IDO1080" s="107"/>
      <c r="IDP1080" s="107"/>
      <c r="IDQ1080" s="107"/>
      <c r="IDR1080" s="107"/>
      <c r="IDS1080" s="107"/>
      <c r="IDT1080" s="107"/>
      <c r="IDU1080" s="107"/>
      <c r="IDV1080" s="107"/>
      <c r="IDW1080" s="107"/>
      <c r="IDX1080" s="107"/>
      <c r="IDY1080" s="107"/>
      <c r="IDZ1080" s="107"/>
      <c r="IEA1080" s="107"/>
      <c r="IEB1080" s="107"/>
      <c r="IEC1080" s="107"/>
      <c r="IED1080" s="107"/>
      <c r="IEE1080" s="107"/>
      <c r="IEF1080" s="107"/>
      <c r="IEG1080" s="107"/>
      <c r="IEH1080" s="107"/>
      <c r="IEI1080" s="107"/>
      <c r="IEJ1080" s="107"/>
      <c r="IEK1080" s="107"/>
      <c r="IEL1080" s="107"/>
      <c r="IEM1080" s="107"/>
      <c r="IEN1080" s="107"/>
      <c r="IEO1080" s="107"/>
      <c r="IEP1080" s="107"/>
      <c r="IEQ1080" s="107"/>
      <c r="IER1080" s="107"/>
      <c r="IES1080" s="107"/>
      <c r="IET1080" s="107"/>
      <c r="IEU1080" s="107"/>
      <c r="IEV1080" s="107"/>
      <c r="IEW1080" s="107"/>
      <c r="IEX1080" s="107"/>
      <c r="IEY1080" s="107"/>
      <c r="IEZ1080" s="107"/>
      <c r="IFA1080" s="107"/>
      <c r="IFB1080" s="107"/>
      <c r="IFC1080" s="107"/>
      <c r="IFD1080" s="107"/>
      <c r="IFE1080" s="107"/>
      <c r="IFF1080" s="107"/>
      <c r="IFG1080" s="107"/>
      <c r="IFH1080" s="107"/>
      <c r="IFI1080" s="107"/>
      <c r="IFJ1080" s="107"/>
      <c r="IFK1080" s="107"/>
      <c r="IFL1080" s="107"/>
      <c r="IFM1080" s="107"/>
      <c r="IFN1080" s="107"/>
      <c r="IFO1080" s="107"/>
      <c r="IFP1080" s="107"/>
      <c r="IFQ1080" s="107"/>
      <c r="IFR1080" s="107"/>
      <c r="IFS1080" s="107"/>
      <c r="IFT1080" s="107"/>
      <c r="IFU1080" s="107"/>
      <c r="IFV1080" s="107"/>
      <c r="IFW1080" s="107"/>
      <c r="IFX1080" s="107"/>
      <c r="IFY1080" s="107"/>
      <c r="IFZ1080" s="107"/>
      <c r="IGA1080" s="107"/>
      <c r="IGB1080" s="107"/>
      <c r="IGC1080" s="107"/>
      <c r="IGD1080" s="107"/>
      <c r="IGE1080" s="107"/>
      <c r="IGF1080" s="107"/>
      <c r="IGG1080" s="107"/>
      <c r="IGH1080" s="107"/>
      <c r="IGI1080" s="107"/>
      <c r="IGJ1080" s="107"/>
      <c r="IGK1080" s="107"/>
      <c r="IGL1080" s="107"/>
      <c r="IGM1080" s="107"/>
      <c r="IGN1080" s="107"/>
      <c r="IGO1080" s="107"/>
      <c r="IGP1080" s="107"/>
      <c r="IGQ1080" s="107"/>
      <c r="IGR1080" s="107"/>
      <c r="IGS1080" s="107"/>
      <c r="IGT1080" s="107"/>
      <c r="IGU1080" s="107"/>
      <c r="IGV1080" s="107"/>
      <c r="IGW1080" s="107"/>
      <c r="IGX1080" s="107"/>
      <c r="IGY1080" s="107"/>
      <c r="IGZ1080" s="107"/>
      <c r="IHA1080" s="107"/>
      <c r="IHB1080" s="107"/>
      <c r="IHC1080" s="107"/>
      <c r="IHD1080" s="107"/>
      <c r="IHE1080" s="107"/>
      <c r="IHF1080" s="107"/>
      <c r="IHG1080" s="107"/>
      <c r="IHH1080" s="107"/>
      <c r="IHI1080" s="107"/>
      <c r="IHJ1080" s="107"/>
      <c r="IHK1080" s="107"/>
      <c r="IHL1080" s="107"/>
      <c r="IHM1080" s="107"/>
      <c r="IHN1080" s="107"/>
      <c r="IHO1080" s="107"/>
      <c r="IHP1080" s="107"/>
      <c r="IHQ1080" s="107"/>
      <c r="IHR1080" s="107"/>
      <c r="IHS1080" s="107"/>
      <c r="IHT1080" s="107"/>
      <c r="IHU1080" s="107"/>
      <c r="IHV1080" s="107"/>
      <c r="IHW1080" s="107"/>
      <c r="IHX1080" s="107"/>
      <c r="IHY1080" s="107"/>
      <c r="IHZ1080" s="107"/>
      <c r="IIA1080" s="107"/>
      <c r="IIB1080" s="107"/>
      <c r="IIC1080" s="107"/>
      <c r="IID1080" s="107"/>
      <c r="IIE1080" s="107"/>
      <c r="IIF1080" s="107"/>
      <c r="IIG1080" s="107"/>
      <c r="IIH1080" s="107"/>
      <c r="III1080" s="107"/>
      <c r="IIJ1080" s="107"/>
      <c r="IIK1080" s="107"/>
      <c r="IIL1080" s="107"/>
      <c r="IIM1080" s="107"/>
      <c r="IIN1080" s="107"/>
      <c r="IIO1080" s="107"/>
      <c r="IIP1080" s="107"/>
      <c r="IIQ1080" s="107"/>
      <c r="IIR1080" s="107"/>
      <c r="IIS1080" s="107"/>
      <c r="IIT1080" s="107"/>
      <c r="IIU1080" s="107"/>
      <c r="IIV1080" s="107"/>
      <c r="IIW1080" s="107"/>
      <c r="IIX1080" s="107"/>
      <c r="IIY1080" s="107"/>
      <c r="IIZ1080" s="107"/>
      <c r="IJA1080" s="107"/>
      <c r="IJB1080" s="107"/>
      <c r="IJC1080" s="107"/>
      <c r="IJD1080" s="107"/>
      <c r="IJE1080" s="107"/>
      <c r="IJF1080" s="107"/>
      <c r="IJG1080" s="107"/>
      <c r="IJH1080" s="107"/>
      <c r="IJI1080" s="107"/>
      <c r="IJJ1080" s="107"/>
      <c r="IJK1080" s="107"/>
      <c r="IJL1080" s="107"/>
      <c r="IJM1080" s="107"/>
      <c r="IJN1080" s="107"/>
      <c r="IJO1080" s="107"/>
      <c r="IJP1080" s="107"/>
      <c r="IJQ1080" s="107"/>
      <c r="IJR1080" s="107"/>
      <c r="IJS1080" s="107"/>
      <c r="IJT1080" s="107"/>
      <c r="IJU1080" s="107"/>
      <c r="IJV1080" s="107"/>
      <c r="IJW1080" s="107"/>
      <c r="IJX1080" s="107"/>
      <c r="IJY1080" s="107"/>
      <c r="IJZ1080" s="107"/>
      <c r="IKA1080" s="107"/>
      <c r="IKB1080" s="107"/>
      <c r="IKC1080" s="107"/>
      <c r="IKD1080" s="107"/>
      <c r="IKE1080" s="107"/>
      <c r="IKF1080" s="107"/>
      <c r="IKG1080" s="107"/>
      <c r="IKH1080" s="107"/>
      <c r="IKI1080" s="107"/>
      <c r="IKJ1080" s="107"/>
      <c r="IKK1080" s="107"/>
      <c r="IKL1080" s="107"/>
      <c r="IKM1080" s="107"/>
      <c r="IKN1080" s="107"/>
      <c r="IKO1080" s="107"/>
      <c r="IKP1080" s="107"/>
      <c r="IKQ1080" s="107"/>
      <c r="IKR1080" s="107"/>
      <c r="IKS1080" s="107"/>
      <c r="IKT1080" s="107"/>
      <c r="IKU1080" s="107"/>
      <c r="IKV1080" s="107"/>
      <c r="IKW1080" s="107"/>
      <c r="IKX1080" s="107"/>
      <c r="IKY1080" s="107"/>
      <c r="IKZ1080" s="107"/>
      <c r="ILA1080" s="107"/>
      <c r="ILB1080" s="107"/>
      <c r="ILC1080" s="107"/>
      <c r="ILD1080" s="107"/>
      <c r="ILE1080" s="107"/>
      <c r="ILF1080" s="107"/>
      <c r="ILG1080" s="107"/>
      <c r="ILH1080" s="107"/>
      <c r="ILI1080" s="107"/>
      <c r="ILJ1080" s="107"/>
      <c r="ILK1080" s="107"/>
      <c r="ILL1080" s="107"/>
      <c r="ILM1080" s="107"/>
      <c r="ILN1080" s="107"/>
      <c r="ILO1080" s="107"/>
      <c r="ILP1080" s="107"/>
      <c r="ILQ1080" s="107"/>
      <c r="ILR1080" s="107"/>
      <c r="ILS1080" s="107"/>
      <c r="ILT1080" s="107"/>
      <c r="ILU1080" s="107"/>
      <c r="ILV1080" s="107"/>
      <c r="ILW1080" s="107"/>
      <c r="ILX1080" s="107"/>
      <c r="ILY1080" s="107"/>
      <c r="ILZ1080" s="107"/>
      <c r="IMA1080" s="107"/>
      <c r="IMB1080" s="107"/>
      <c r="IMC1080" s="107"/>
      <c r="IMD1080" s="107"/>
      <c r="IME1080" s="107"/>
      <c r="IMF1080" s="107"/>
      <c r="IMG1080" s="107"/>
      <c r="IMH1080" s="107"/>
      <c r="IMI1080" s="107"/>
      <c r="IMJ1080" s="107"/>
      <c r="IMK1080" s="107"/>
      <c r="IML1080" s="107"/>
      <c r="IMM1080" s="107"/>
      <c r="IMN1080" s="107"/>
      <c r="IMO1080" s="107"/>
      <c r="IMP1080" s="107"/>
      <c r="IMQ1080" s="107"/>
      <c r="IMR1080" s="107"/>
      <c r="IMS1080" s="107"/>
      <c r="IMT1080" s="107"/>
      <c r="IMU1080" s="107"/>
      <c r="IMV1080" s="107"/>
      <c r="IMW1080" s="107"/>
      <c r="IMX1080" s="107"/>
      <c r="IMY1080" s="107"/>
      <c r="IMZ1080" s="107"/>
      <c r="INA1080" s="107"/>
      <c r="INB1080" s="107"/>
      <c r="INC1080" s="107"/>
      <c r="IND1080" s="107"/>
      <c r="INE1080" s="107"/>
      <c r="INF1080" s="107"/>
      <c r="ING1080" s="107"/>
      <c r="INH1080" s="107"/>
      <c r="INI1080" s="107"/>
      <c r="INJ1080" s="107"/>
      <c r="INK1080" s="107"/>
      <c r="INL1080" s="107"/>
      <c r="INM1080" s="107"/>
      <c r="INN1080" s="107"/>
      <c r="INO1080" s="107"/>
      <c r="INP1080" s="107"/>
      <c r="INQ1080" s="107"/>
      <c r="INR1080" s="107"/>
      <c r="INS1080" s="107"/>
      <c r="INT1080" s="107"/>
      <c r="INU1080" s="107"/>
      <c r="INV1080" s="107"/>
      <c r="INW1080" s="107"/>
      <c r="INX1080" s="107"/>
      <c r="INY1080" s="107"/>
      <c r="INZ1080" s="107"/>
      <c r="IOA1080" s="107"/>
      <c r="IOB1080" s="107"/>
      <c r="IOC1080" s="107"/>
      <c r="IOD1080" s="107"/>
      <c r="IOE1080" s="107"/>
      <c r="IOF1080" s="107"/>
      <c r="IOG1080" s="107"/>
      <c r="IOH1080" s="107"/>
      <c r="IOI1080" s="107"/>
      <c r="IOJ1080" s="107"/>
      <c r="IOK1080" s="107"/>
      <c r="IOL1080" s="107"/>
      <c r="IOM1080" s="107"/>
      <c r="ION1080" s="107"/>
      <c r="IOO1080" s="107"/>
      <c r="IOP1080" s="107"/>
      <c r="IOQ1080" s="107"/>
      <c r="IOR1080" s="107"/>
      <c r="IOS1080" s="107"/>
      <c r="IOT1080" s="107"/>
      <c r="IOU1080" s="107"/>
      <c r="IOV1080" s="107"/>
      <c r="IOW1080" s="107"/>
      <c r="IOX1080" s="107"/>
      <c r="IOY1080" s="107"/>
      <c r="IOZ1080" s="107"/>
      <c r="IPA1080" s="107"/>
      <c r="IPB1080" s="107"/>
      <c r="IPC1080" s="107"/>
      <c r="IPD1080" s="107"/>
      <c r="IPE1080" s="107"/>
      <c r="IPF1080" s="107"/>
      <c r="IPG1080" s="107"/>
      <c r="IPH1080" s="107"/>
      <c r="IPI1080" s="107"/>
      <c r="IPJ1080" s="107"/>
      <c r="IPK1080" s="107"/>
      <c r="IPL1080" s="107"/>
      <c r="IPM1080" s="107"/>
      <c r="IPN1080" s="107"/>
      <c r="IPO1080" s="107"/>
      <c r="IPP1080" s="107"/>
      <c r="IPQ1080" s="107"/>
      <c r="IPR1080" s="107"/>
      <c r="IPS1080" s="107"/>
      <c r="IPT1080" s="107"/>
      <c r="IPU1080" s="107"/>
      <c r="IPV1080" s="107"/>
      <c r="IPW1080" s="107"/>
      <c r="IPX1080" s="107"/>
      <c r="IPY1080" s="107"/>
      <c r="IPZ1080" s="107"/>
      <c r="IQA1080" s="107"/>
      <c r="IQB1080" s="107"/>
      <c r="IQC1080" s="107"/>
      <c r="IQD1080" s="107"/>
      <c r="IQE1080" s="107"/>
      <c r="IQF1080" s="107"/>
      <c r="IQG1080" s="107"/>
      <c r="IQH1080" s="107"/>
      <c r="IQI1080" s="107"/>
      <c r="IQJ1080" s="107"/>
      <c r="IQK1080" s="107"/>
      <c r="IQL1080" s="107"/>
      <c r="IQM1080" s="107"/>
      <c r="IQN1080" s="107"/>
      <c r="IQO1080" s="107"/>
      <c r="IQP1080" s="107"/>
      <c r="IQQ1080" s="107"/>
      <c r="IQR1080" s="107"/>
      <c r="IQS1080" s="107"/>
      <c r="IQT1080" s="107"/>
      <c r="IQU1080" s="107"/>
      <c r="IQV1080" s="107"/>
      <c r="IQW1080" s="107"/>
      <c r="IQX1080" s="107"/>
      <c r="IQY1080" s="107"/>
      <c r="IQZ1080" s="107"/>
      <c r="IRA1080" s="107"/>
      <c r="IRB1080" s="107"/>
      <c r="IRC1080" s="107"/>
      <c r="IRD1080" s="107"/>
      <c r="IRE1080" s="107"/>
      <c r="IRF1080" s="107"/>
      <c r="IRG1080" s="107"/>
      <c r="IRH1080" s="107"/>
      <c r="IRI1080" s="107"/>
      <c r="IRJ1080" s="107"/>
      <c r="IRK1080" s="107"/>
      <c r="IRL1080" s="107"/>
      <c r="IRM1080" s="107"/>
      <c r="IRN1080" s="107"/>
      <c r="IRO1080" s="107"/>
      <c r="IRP1080" s="107"/>
      <c r="IRQ1080" s="107"/>
      <c r="IRR1080" s="107"/>
      <c r="IRS1080" s="107"/>
      <c r="IRT1080" s="107"/>
      <c r="IRU1080" s="107"/>
      <c r="IRV1080" s="107"/>
      <c r="IRW1080" s="107"/>
      <c r="IRX1080" s="107"/>
      <c r="IRY1080" s="107"/>
      <c r="IRZ1080" s="107"/>
      <c r="ISA1080" s="107"/>
      <c r="ISB1080" s="107"/>
      <c r="ISC1080" s="107"/>
      <c r="ISD1080" s="107"/>
      <c r="ISE1080" s="107"/>
      <c r="ISF1080" s="107"/>
      <c r="ISG1080" s="107"/>
      <c r="ISH1080" s="107"/>
      <c r="ISI1080" s="107"/>
      <c r="ISJ1080" s="107"/>
      <c r="ISK1080" s="107"/>
      <c r="ISL1080" s="107"/>
      <c r="ISM1080" s="107"/>
      <c r="ISN1080" s="107"/>
      <c r="ISO1080" s="107"/>
      <c r="ISP1080" s="107"/>
      <c r="ISQ1080" s="107"/>
      <c r="ISR1080" s="107"/>
      <c r="ISS1080" s="107"/>
      <c r="IST1080" s="107"/>
      <c r="ISU1080" s="107"/>
      <c r="ISV1080" s="107"/>
      <c r="ISW1080" s="107"/>
      <c r="ISX1080" s="107"/>
      <c r="ISY1080" s="107"/>
      <c r="ISZ1080" s="107"/>
      <c r="ITA1080" s="107"/>
      <c r="ITB1080" s="107"/>
      <c r="ITC1080" s="107"/>
      <c r="ITD1080" s="107"/>
      <c r="ITE1080" s="107"/>
      <c r="ITF1080" s="107"/>
      <c r="ITG1080" s="107"/>
      <c r="ITH1080" s="107"/>
      <c r="ITI1080" s="107"/>
      <c r="ITJ1080" s="107"/>
      <c r="ITK1080" s="107"/>
      <c r="ITL1080" s="107"/>
      <c r="ITM1080" s="107"/>
      <c r="ITN1080" s="107"/>
      <c r="ITO1080" s="107"/>
      <c r="ITP1080" s="107"/>
      <c r="ITQ1080" s="107"/>
      <c r="ITR1080" s="107"/>
      <c r="ITS1080" s="107"/>
      <c r="ITT1080" s="107"/>
      <c r="ITU1080" s="107"/>
      <c r="ITV1080" s="107"/>
      <c r="ITW1080" s="107"/>
      <c r="ITX1080" s="107"/>
      <c r="ITY1080" s="107"/>
      <c r="ITZ1080" s="107"/>
      <c r="IUA1080" s="107"/>
      <c r="IUB1080" s="107"/>
      <c r="IUC1080" s="107"/>
      <c r="IUD1080" s="107"/>
      <c r="IUE1080" s="107"/>
      <c r="IUF1080" s="107"/>
      <c r="IUG1080" s="107"/>
      <c r="IUH1080" s="107"/>
      <c r="IUI1080" s="107"/>
      <c r="IUJ1080" s="107"/>
      <c r="IUK1080" s="107"/>
      <c r="IUL1080" s="107"/>
      <c r="IUM1080" s="107"/>
      <c r="IUN1080" s="107"/>
      <c r="IUO1080" s="107"/>
      <c r="IUP1080" s="107"/>
      <c r="IUQ1080" s="107"/>
      <c r="IUR1080" s="107"/>
      <c r="IUS1080" s="107"/>
      <c r="IUT1080" s="107"/>
      <c r="IUU1080" s="107"/>
      <c r="IUV1080" s="107"/>
      <c r="IUW1080" s="107"/>
      <c r="IUX1080" s="107"/>
      <c r="IUY1080" s="107"/>
      <c r="IUZ1080" s="107"/>
      <c r="IVA1080" s="107"/>
      <c r="IVB1080" s="107"/>
      <c r="IVC1080" s="107"/>
      <c r="IVD1080" s="107"/>
      <c r="IVE1080" s="107"/>
      <c r="IVF1080" s="107"/>
      <c r="IVG1080" s="107"/>
      <c r="IVH1080" s="107"/>
      <c r="IVI1080" s="107"/>
      <c r="IVJ1080" s="107"/>
      <c r="IVK1080" s="107"/>
      <c r="IVL1080" s="107"/>
      <c r="IVM1080" s="107"/>
      <c r="IVN1080" s="107"/>
      <c r="IVO1080" s="107"/>
      <c r="IVP1080" s="107"/>
      <c r="IVQ1080" s="107"/>
      <c r="IVR1080" s="107"/>
      <c r="IVS1080" s="107"/>
      <c r="IVT1080" s="107"/>
      <c r="IVU1080" s="107"/>
      <c r="IVV1080" s="107"/>
      <c r="IVW1080" s="107"/>
      <c r="IVX1080" s="107"/>
      <c r="IVY1080" s="107"/>
      <c r="IVZ1080" s="107"/>
      <c r="IWA1080" s="107"/>
      <c r="IWB1080" s="107"/>
      <c r="IWC1080" s="107"/>
      <c r="IWD1080" s="107"/>
      <c r="IWE1080" s="107"/>
      <c r="IWF1080" s="107"/>
      <c r="IWG1080" s="107"/>
      <c r="IWH1080" s="107"/>
      <c r="IWI1080" s="107"/>
      <c r="IWJ1080" s="107"/>
      <c r="IWK1080" s="107"/>
      <c r="IWL1080" s="107"/>
      <c r="IWM1080" s="107"/>
      <c r="IWN1080" s="107"/>
      <c r="IWO1080" s="107"/>
      <c r="IWP1080" s="107"/>
      <c r="IWQ1080" s="107"/>
      <c r="IWR1080" s="107"/>
      <c r="IWS1080" s="107"/>
      <c r="IWT1080" s="107"/>
      <c r="IWU1080" s="107"/>
      <c r="IWV1080" s="107"/>
      <c r="IWW1080" s="107"/>
      <c r="IWX1080" s="107"/>
      <c r="IWY1080" s="107"/>
      <c r="IWZ1080" s="107"/>
      <c r="IXA1080" s="107"/>
      <c r="IXB1080" s="107"/>
      <c r="IXC1080" s="107"/>
      <c r="IXD1080" s="107"/>
      <c r="IXE1080" s="107"/>
      <c r="IXF1080" s="107"/>
      <c r="IXG1080" s="107"/>
      <c r="IXH1080" s="107"/>
      <c r="IXI1080" s="107"/>
      <c r="IXJ1080" s="107"/>
      <c r="IXK1080" s="107"/>
      <c r="IXL1080" s="107"/>
      <c r="IXM1080" s="107"/>
      <c r="IXN1080" s="107"/>
      <c r="IXO1080" s="107"/>
      <c r="IXP1080" s="107"/>
      <c r="IXQ1080" s="107"/>
      <c r="IXR1080" s="107"/>
      <c r="IXS1080" s="107"/>
      <c r="IXT1080" s="107"/>
      <c r="IXU1080" s="107"/>
      <c r="IXV1080" s="107"/>
      <c r="IXW1080" s="107"/>
      <c r="IXX1080" s="107"/>
      <c r="IXY1080" s="107"/>
      <c r="IXZ1080" s="107"/>
      <c r="IYA1080" s="107"/>
      <c r="IYB1080" s="107"/>
      <c r="IYC1080" s="107"/>
      <c r="IYD1080" s="107"/>
      <c r="IYE1080" s="107"/>
      <c r="IYF1080" s="107"/>
      <c r="IYG1080" s="107"/>
      <c r="IYH1080" s="107"/>
      <c r="IYI1080" s="107"/>
      <c r="IYJ1080" s="107"/>
      <c r="IYK1080" s="107"/>
      <c r="IYL1080" s="107"/>
      <c r="IYM1080" s="107"/>
      <c r="IYN1080" s="107"/>
      <c r="IYO1080" s="107"/>
      <c r="IYP1080" s="107"/>
      <c r="IYQ1080" s="107"/>
      <c r="IYR1080" s="107"/>
      <c r="IYS1080" s="107"/>
      <c r="IYT1080" s="107"/>
      <c r="IYU1080" s="107"/>
      <c r="IYV1080" s="107"/>
      <c r="IYW1080" s="107"/>
      <c r="IYX1080" s="107"/>
      <c r="IYY1080" s="107"/>
      <c r="IYZ1080" s="107"/>
      <c r="IZA1080" s="107"/>
      <c r="IZB1080" s="107"/>
      <c r="IZC1080" s="107"/>
      <c r="IZD1080" s="107"/>
      <c r="IZE1080" s="107"/>
      <c r="IZF1080" s="107"/>
      <c r="IZG1080" s="107"/>
      <c r="IZH1080" s="107"/>
      <c r="IZI1080" s="107"/>
      <c r="IZJ1080" s="107"/>
      <c r="IZK1080" s="107"/>
      <c r="IZL1080" s="107"/>
      <c r="IZM1080" s="107"/>
      <c r="IZN1080" s="107"/>
      <c r="IZO1080" s="107"/>
      <c r="IZP1080" s="107"/>
      <c r="IZQ1080" s="107"/>
      <c r="IZR1080" s="107"/>
      <c r="IZS1080" s="107"/>
      <c r="IZT1080" s="107"/>
      <c r="IZU1080" s="107"/>
      <c r="IZV1080" s="107"/>
      <c r="IZW1080" s="107"/>
      <c r="IZX1080" s="107"/>
      <c r="IZY1080" s="107"/>
      <c r="IZZ1080" s="107"/>
      <c r="JAA1080" s="107"/>
      <c r="JAB1080" s="107"/>
      <c r="JAC1080" s="107"/>
      <c r="JAD1080" s="107"/>
      <c r="JAE1080" s="107"/>
      <c r="JAF1080" s="107"/>
      <c r="JAG1080" s="107"/>
      <c r="JAH1080" s="107"/>
      <c r="JAI1080" s="107"/>
      <c r="JAJ1080" s="107"/>
      <c r="JAK1080" s="107"/>
      <c r="JAL1080" s="107"/>
      <c r="JAM1080" s="107"/>
      <c r="JAN1080" s="107"/>
      <c r="JAO1080" s="107"/>
      <c r="JAP1080" s="107"/>
      <c r="JAQ1080" s="107"/>
      <c r="JAR1080" s="107"/>
      <c r="JAS1080" s="107"/>
      <c r="JAT1080" s="107"/>
      <c r="JAU1080" s="107"/>
      <c r="JAV1080" s="107"/>
      <c r="JAW1080" s="107"/>
      <c r="JAX1080" s="107"/>
      <c r="JAY1080" s="107"/>
      <c r="JAZ1080" s="107"/>
      <c r="JBA1080" s="107"/>
      <c r="JBB1080" s="107"/>
      <c r="JBC1080" s="107"/>
      <c r="JBD1080" s="107"/>
      <c r="JBE1080" s="107"/>
      <c r="JBF1080" s="107"/>
      <c r="JBG1080" s="107"/>
      <c r="JBH1080" s="107"/>
      <c r="JBI1080" s="107"/>
      <c r="JBJ1080" s="107"/>
      <c r="JBK1080" s="107"/>
      <c r="JBL1080" s="107"/>
      <c r="JBM1080" s="107"/>
      <c r="JBN1080" s="107"/>
      <c r="JBO1080" s="107"/>
      <c r="JBP1080" s="107"/>
      <c r="JBQ1080" s="107"/>
      <c r="JBR1080" s="107"/>
      <c r="JBS1080" s="107"/>
      <c r="JBT1080" s="107"/>
      <c r="JBU1080" s="107"/>
      <c r="JBV1080" s="107"/>
      <c r="JBW1080" s="107"/>
      <c r="JBX1080" s="107"/>
      <c r="JBY1080" s="107"/>
      <c r="JBZ1080" s="107"/>
      <c r="JCA1080" s="107"/>
      <c r="JCB1080" s="107"/>
      <c r="JCC1080" s="107"/>
      <c r="JCD1080" s="107"/>
      <c r="JCE1080" s="107"/>
      <c r="JCF1080" s="107"/>
      <c r="JCG1080" s="107"/>
      <c r="JCH1080" s="107"/>
      <c r="JCI1080" s="107"/>
      <c r="JCJ1080" s="107"/>
      <c r="JCK1080" s="107"/>
      <c r="JCL1080" s="107"/>
      <c r="JCM1080" s="107"/>
      <c r="JCN1080" s="107"/>
      <c r="JCO1080" s="107"/>
      <c r="JCP1080" s="107"/>
      <c r="JCQ1080" s="107"/>
      <c r="JCR1080" s="107"/>
      <c r="JCS1080" s="107"/>
      <c r="JCT1080" s="107"/>
      <c r="JCU1080" s="107"/>
      <c r="JCV1080" s="107"/>
      <c r="JCW1080" s="107"/>
      <c r="JCX1080" s="107"/>
      <c r="JCY1080" s="107"/>
      <c r="JCZ1080" s="107"/>
      <c r="JDA1080" s="107"/>
      <c r="JDB1080" s="107"/>
      <c r="JDC1080" s="107"/>
      <c r="JDD1080" s="107"/>
      <c r="JDE1080" s="107"/>
      <c r="JDF1080" s="107"/>
      <c r="JDG1080" s="107"/>
      <c r="JDH1080" s="107"/>
      <c r="JDI1080" s="107"/>
      <c r="JDJ1080" s="107"/>
      <c r="JDK1080" s="107"/>
      <c r="JDL1080" s="107"/>
      <c r="JDM1080" s="107"/>
      <c r="JDN1080" s="107"/>
      <c r="JDO1080" s="107"/>
      <c r="JDP1080" s="107"/>
      <c r="JDQ1080" s="107"/>
      <c r="JDR1080" s="107"/>
      <c r="JDS1080" s="107"/>
      <c r="JDT1080" s="107"/>
      <c r="JDU1080" s="107"/>
      <c r="JDV1080" s="107"/>
      <c r="JDW1080" s="107"/>
      <c r="JDX1080" s="107"/>
      <c r="JDY1080" s="107"/>
      <c r="JDZ1080" s="107"/>
      <c r="JEA1080" s="107"/>
      <c r="JEB1080" s="107"/>
      <c r="JEC1080" s="107"/>
      <c r="JED1080" s="107"/>
      <c r="JEE1080" s="107"/>
      <c r="JEF1080" s="107"/>
      <c r="JEG1080" s="107"/>
      <c r="JEH1080" s="107"/>
      <c r="JEI1080" s="107"/>
      <c r="JEJ1080" s="107"/>
      <c r="JEK1080" s="107"/>
      <c r="JEL1080" s="107"/>
      <c r="JEM1080" s="107"/>
      <c r="JEN1080" s="107"/>
      <c r="JEO1080" s="107"/>
      <c r="JEP1080" s="107"/>
      <c r="JEQ1080" s="107"/>
      <c r="JER1080" s="107"/>
      <c r="JES1080" s="107"/>
      <c r="JET1080" s="107"/>
      <c r="JEU1080" s="107"/>
      <c r="JEV1080" s="107"/>
      <c r="JEW1080" s="107"/>
      <c r="JEX1080" s="107"/>
      <c r="JEY1080" s="107"/>
      <c r="JEZ1080" s="107"/>
      <c r="JFA1080" s="107"/>
      <c r="JFB1080" s="107"/>
      <c r="JFC1080" s="107"/>
      <c r="JFD1080" s="107"/>
      <c r="JFE1080" s="107"/>
      <c r="JFF1080" s="107"/>
      <c r="JFG1080" s="107"/>
      <c r="JFH1080" s="107"/>
      <c r="JFI1080" s="107"/>
      <c r="JFJ1080" s="107"/>
      <c r="JFK1080" s="107"/>
      <c r="JFL1080" s="107"/>
      <c r="JFM1080" s="107"/>
      <c r="JFN1080" s="107"/>
      <c r="JFO1080" s="107"/>
      <c r="JFP1080" s="107"/>
      <c r="JFQ1080" s="107"/>
      <c r="JFR1080" s="107"/>
      <c r="JFS1080" s="107"/>
      <c r="JFT1080" s="107"/>
      <c r="JFU1080" s="107"/>
      <c r="JFV1080" s="107"/>
      <c r="JFW1080" s="107"/>
      <c r="JFX1080" s="107"/>
      <c r="JFY1080" s="107"/>
      <c r="JFZ1080" s="107"/>
      <c r="JGA1080" s="107"/>
      <c r="JGB1080" s="107"/>
      <c r="JGC1080" s="107"/>
      <c r="JGD1080" s="107"/>
      <c r="JGE1080" s="107"/>
      <c r="JGF1080" s="107"/>
      <c r="JGG1080" s="107"/>
      <c r="JGH1080" s="107"/>
      <c r="JGI1080" s="107"/>
      <c r="JGJ1080" s="107"/>
      <c r="JGK1080" s="107"/>
      <c r="JGL1080" s="107"/>
      <c r="JGM1080" s="107"/>
      <c r="JGN1080" s="107"/>
      <c r="JGO1080" s="107"/>
      <c r="JGP1080" s="107"/>
      <c r="JGQ1080" s="107"/>
      <c r="JGR1080" s="107"/>
      <c r="JGS1080" s="107"/>
      <c r="JGT1080" s="107"/>
      <c r="JGU1080" s="107"/>
      <c r="JGV1080" s="107"/>
      <c r="JGW1080" s="107"/>
      <c r="JGX1080" s="107"/>
      <c r="JGY1080" s="107"/>
      <c r="JGZ1080" s="107"/>
      <c r="JHA1080" s="107"/>
      <c r="JHB1080" s="107"/>
      <c r="JHC1080" s="107"/>
      <c r="JHD1080" s="107"/>
      <c r="JHE1080" s="107"/>
      <c r="JHF1080" s="107"/>
      <c r="JHG1080" s="107"/>
      <c r="JHH1080" s="107"/>
      <c r="JHI1080" s="107"/>
      <c r="JHJ1080" s="107"/>
      <c r="JHK1080" s="107"/>
      <c r="JHL1080" s="107"/>
      <c r="JHM1080" s="107"/>
      <c r="JHN1080" s="107"/>
      <c r="JHO1080" s="107"/>
      <c r="JHP1080" s="107"/>
      <c r="JHQ1080" s="107"/>
      <c r="JHR1080" s="107"/>
      <c r="JHS1080" s="107"/>
      <c r="JHT1080" s="107"/>
      <c r="JHU1080" s="107"/>
      <c r="JHV1080" s="107"/>
      <c r="JHW1080" s="107"/>
      <c r="JHX1080" s="107"/>
      <c r="JHY1080" s="107"/>
      <c r="JHZ1080" s="107"/>
      <c r="JIA1080" s="107"/>
      <c r="JIB1080" s="107"/>
      <c r="JIC1080" s="107"/>
      <c r="JID1080" s="107"/>
      <c r="JIE1080" s="107"/>
      <c r="JIF1080" s="107"/>
      <c r="JIG1080" s="107"/>
      <c r="JIH1080" s="107"/>
      <c r="JII1080" s="107"/>
      <c r="JIJ1080" s="107"/>
      <c r="JIK1080" s="107"/>
      <c r="JIL1080" s="107"/>
      <c r="JIM1080" s="107"/>
      <c r="JIN1080" s="107"/>
      <c r="JIO1080" s="107"/>
      <c r="JIP1080" s="107"/>
      <c r="JIQ1080" s="107"/>
      <c r="JIR1080" s="107"/>
      <c r="JIS1080" s="107"/>
      <c r="JIT1080" s="107"/>
      <c r="JIU1080" s="107"/>
      <c r="JIV1080" s="107"/>
      <c r="JIW1080" s="107"/>
      <c r="JIX1080" s="107"/>
      <c r="JIY1080" s="107"/>
      <c r="JIZ1080" s="107"/>
      <c r="JJA1080" s="107"/>
      <c r="JJB1080" s="107"/>
      <c r="JJC1080" s="107"/>
      <c r="JJD1080" s="107"/>
      <c r="JJE1080" s="107"/>
      <c r="JJF1080" s="107"/>
      <c r="JJG1080" s="107"/>
      <c r="JJH1080" s="107"/>
      <c r="JJI1080" s="107"/>
      <c r="JJJ1080" s="107"/>
      <c r="JJK1080" s="107"/>
      <c r="JJL1080" s="107"/>
      <c r="JJM1080" s="107"/>
      <c r="JJN1080" s="107"/>
      <c r="JJO1080" s="107"/>
      <c r="JJP1080" s="107"/>
      <c r="JJQ1080" s="107"/>
      <c r="JJR1080" s="107"/>
      <c r="JJS1080" s="107"/>
      <c r="JJT1080" s="107"/>
      <c r="JJU1080" s="107"/>
      <c r="JJV1080" s="107"/>
      <c r="JJW1080" s="107"/>
      <c r="JJX1080" s="107"/>
      <c r="JJY1080" s="107"/>
      <c r="JJZ1080" s="107"/>
      <c r="JKA1080" s="107"/>
      <c r="JKB1080" s="107"/>
      <c r="JKC1080" s="107"/>
      <c r="JKD1080" s="107"/>
      <c r="JKE1080" s="107"/>
      <c r="JKF1080" s="107"/>
      <c r="JKG1080" s="107"/>
      <c r="JKH1080" s="107"/>
      <c r="JKI1080" s="107"/>
      <c r="JKJ1080" s="107"/>
      <c r="JKK1080" s="107"/>
      <c r="JKL1080" s="107"/>
      <c r="JKM1080" s="107"/>
      <c r="JKN1080" s="107"/>
      <c r="JKO1080" s="107"/>
      <c r="JKP1080" s="107"/>
      <c r="JKQ1080" s="107"/>
      <c r="JKR1080" s="107"/>
      <c r="JKS1080" s="107"/>
      <c r="JKT1080" s="107"/>
      <c r="JKU1080" s="107"/>
      <c r="JKV1080" s="107"/>
      <c r="JKW1080" s="107"/>
      <c r="JKX1080" s="107"/>
      <c r="JKY1080" s="107"/>
      <c r="JKZ1080" s="107"/>
      <c r="JLA1080" s="107"/>
      <c r="JLB1080" s="107"/>
      <c r="JLC1080" s="107"/>
      <c r="JLD1080" s="107"/>
      <c r="JLE1080" s="107"/>
      <c r="JLF1080" s="107"/>
      <c r="JLG1080" s="107"/>
      <c r="JLH1080" s="107"/>
      <c r="JLI1080" s="107"/>
      <c r="JLJ1080" s="107"/>
      <c r="JLK1080" s="107"/>
      <c r="JLL1080" s="107"/>
      <c r="JLM1080" s="107"/>
      <c r="JLN1080" s="107"/>
      <c r="JLO1080" s="107"/>
      <c r="JLP1080" s="107"/>
      <c r="JLQ1080" s="107"/>
      <c r="JLR1080" s="107"/>
      <c r="JLS1080" s="107"/>
      <c r="JLT1080" s="107"/>
      <c r="JLU1080" s="107"/>
      <c r="JLV1080" s="107"/>
      <c r="JLW1080" s="107"/>
      <c r="JLX1080" s="107"/>
      <c r="JLY1080" s="107"/>
      <c r="JLZ1080" s="107"/>
      <c r="JMA1080" s="107"/>
      <c r="JMB1080" s="107"/>
      <c r="JMC1080" s="107"/>
      <c r="JMD1080" s="107"/>
      <c r="JME1080" s="107"/>
      <c r="JMF1080" s="107"/>
      <c r="JMG1080" s="107"/>
      <c r="JMH1080" s="107"/>
      <c r="JMI1080" s="107"/>
      <c r="JMJ1080" s="107"/>
      <c r="JMK1080" s="107"/>
      <c r="JML1080" s="107"/>
      <c r="JMM1080" s="107"/>
      <c r="JMN1080" s="107"/>
      <c r="JMO1080" s="107"/>
      <c r="JMP1080" s="107"/>
      <c r="JMQ1080" s="107"/>
      <c r="JMR1080" s="107"/>
      <c r="JMS1080" s="107"/>
      <c r="JMT1080" s="107"/>
      <c r="JMU1080" s="107"/>
      <c r="JMV1080" s="107"/>
      <c r="JMW1080" s="107"/>
      <c r="JMX1080" s="107"/>
      <c r="JMY1080" s="107"/>
      <c r="JMZ1080" s="107"/>
      <c r="JNA1080" s="107"/>
      <c r="JNB1080" s="107"/>
      <c r="JNC1080" s="107"/>
      <c r="JND1080" s="107"/>
      <c r="JNE1080" s="107"/>
      <c r="JNF1080" s="107"/>
      <c r="JNG1080" s="107"/>
      <c r="JNH1080" s="107"/>
      <c r="JNI1080" s="107"/>
      <c r="JNJ1080" s="107"/>
      <c r="JNK1080" s="107"/>
      <c r="JNL1080" s="107"/>
      <c r="JNM1080" s="107"/>
      <c r="JNN1080" s="107"/>
      <c r="JNO1080" s="107"/>
      <c r="JNP1080" s="107"/>
      <c r="JNQ1080" s="107"/>
      <c r="JNR1080" s="107"/>
      <c r="JNS1080" s="107"/>
      <c r="JNT1080" s="107"/>
      <c r="JNU1080" s="107"/>
      <c r="JNV1080" s="107"/>
      <c r="JNW1080" s="107"/>
      <c r="JNX1080" s="107"/>
      <c r="JNY1080" s="107"/>
      <c r="JNZ1080" s="107"/>
      <c r="JOA1080" s="107"/>
      <c r="JOB1080" s="107"/>
      <c r="JOC1080" s="107"/>
      <c r="JOD1080" s="107"/>
      <c r="JOE1080" s="107"/>
      <c r="JOF1080" s="107"/>
      <c r="JOG1080" s="107"/>
      <c r="JOH1080" s="107"/>
      <c r="JOI1080" s="107"/>
      <c r="JOJ1080" s="107"/>
      <c r="JOK1080" s="107"/>
      <c r="JOL1080" s="107"/>
      <c r="JOM1080" s="107"/>
      <c r="JON1080" s="107"/>
      <c r="JOO1080" s="107"/>
      <c r="JOP1080" s="107"/>
      <c r="JOQ1080" s="107"/>
      <c r="JOR1080" s="107"/>
      <c r="JOS1080" s="107"/>
      <c r="JOT1080" s="107"/>
      <c r="JOU1080" s="107"/>
      <c r="JOV1080" s="107"/>
      <c r="JOW1080" s="107"/>
      <c r="JOX1080" s="107"/>
      <c r="JOY1080" s="107"/>
      <c r="JOZ1080" s="107"/>
      <c r="JPA1080" s="107"/>
      <c r="JPB1080" s="107"/>
      <c r="JPC1080" s="107"/>
      <c r="JPD1080" s="107"/>
      <c r="JPE1080" s="107"/>
      <c r="JPF1080" s="107"/>
      <c r="JPG1080" s="107"/>
      <c r="JPH1080" s="107"/>
      <c r="JPI1080" s="107"/>
      <c r="JPJ1080" s="107"/>
      <c r="JPK1080" s="107"/>
      <c r="JPL1080" s="107"/>
      <c r="JPM1080" s="107"/>
      <c r="JPN1080" s="107"/>
      <c r="JPO1080" s="107"/>
      <c r="JPP1080" s="107"/>
      <c r="JPQ1080" s="107"/>
      <c r="JPR1080" s="107"/>
      <c r="JPS1080" s="107"/>
      <c r="JPT1080" s="107"/>
      <c r="JPU1080" s="107"/>
      <c r="JPV1080" s="107"/>
      <c r="JPW1080" s="107"/>
      <c r="JPX1080" s="107"/>
      <c r="JPY1080" s="107"/>
      <c r="JPZ1080" s="107"/>
      <c r="JQA1080" s="107"/>
      <c r="JQB1080" s="107"/>
      <c r="JQC1080" s="107"/>
      <c r="JQD1080" s="107"/>
      <c r="JQE1080" s="107"/>
      <c r="JQF1080" s="107"/>
      <c r="JQG1080" s="107"/>
      <c r="JQH1080" s="107"/>
      <c r="JQI1080" s="107"/>
      <c r="JQJ1080" s="107"/>
      <c r="JQK1080" s="107"/>
      <c r="JQL1080" s="107"/>
      <c r="JQM1080" s="107"/>
      <c r="JQN1080" s="107"/>
      <c r="JQO1080" s="107"/>
      <c r="JQP1080" s="107"/>
      <c r="JQQ1080" s="107"/>
      <c r="JQR1080" s="107"/>
      <c r="JQS1080" s="107"/>
      <c r="JQT1080" s="107"/>
      <c r="JQU1080" s="107"/>
      <c r="JQV1080" s="107"/>
      <c r="JQW1080" s="107"/>
      <c r="JQX1080" s="107"/>
      <c r="JQY1080" s="107"/>
      <c r="JQZ1080" s="107"/>
      <c r="JRA1080" s="107"/>
      <c r="JRB1080" s="107"/>
      <c r="JRC1080" s="107"/>
      <c r="JRD1080" s="107"/>
      <c r="JRE1080" s="107"/>
      <c r="JRF1080" s="107"/>
      <c r="JRG1080" s="107"/>
      <c r="JRH1080" s="107"/>
      <c r="JRI1080" s="107"/>
      <c r="JRJ1080" s="107"/>
      <c r="JRK1080" s="107"/>
      <c r="JRL1080" s="107"/>
      <c r="JRM1080" s="107"/>
      <c r="JRN1080" s="107"/>
      <c r="JRO1080" s="107"/>
      <c r="JRP1080" s="107"/>
      <c r="JRQ1080" s="107"/>
      <c r="JRR1080" s="107"/>
      <c r="JRS1080" s="107"/>
      <c r="JRT1080" s="107"/>
      <c r="JRU1080" s="107"/>
      <c r="JRV1080" s="107"/>
      <c r="JRW1080" s="107"/>
      <c r="JRX1080" s="107"/>
      <c r="JRY1080" s="107"/>
      <c r="JRZ1080" s="107"/>
      <c r="JSA1080" s="107"/>
      <c r="JSB1080" s="107"/>
      <c r="JSC1080" s="107"/>
      <c r="JSD1080" s="107"/>
      <c r="JSE1080" s="107"/>
      <c r="JSF1080" s="107"/>
      <c r="JSG1080" s="107"/>
      <c r="JSH1080" s="107"/>
      <c r="JSI1080" s="107"/>
      <c r="JSJ1080" s="107"/>
      <c r="JSK1080" s="107"/>
      <c r="JSL1080" s="107"/>
      <c r="JSM1080" s="107"/>
      <c r="JSN1080" s="107"/>
      <c r="JSO1080" s="107"/>
      <c r="JSP1080" s="107"/>
      <c r="JSQ1080" s="107"/>
      <c r="JSR1080" s="107"/>
      <c r="JSS1080" s="107"/>
      <c r="JST1080" s="107"/>
      <c r="JSU1080" s="107"/>
      <c r="JSV1080" s="107"/>
      <c r="JSW1080" s="107"/>
      <c r="JSX1080" s="107"/>
      <c r="JSY1080" s="107"/>
      <c r="JSZ1080" s="107"/>
      <c r="JTA1080" s="107"/>
      <c r="JTB1080" s="107"/>
      <c r="JTC1080" s="107"/>
      <c r="JTD1080" s="107"/>
      <c r="JTE1080" s="107"/>
      <c r="JTF1080" s="107"/>
      <c r="JTG1080" s="107"/>
      <c r="JTH1080" s="107"/>
      <c r="JTI1080" s="107"/>
      <c r="JTJ1080" s="107"/>
      <c r="JTK1080" s="107"/>
      <c r="JTL1080" s="107"/>
      <c r="JTM1080" s="107"/>
      <c r="JTN1080" s="107"/>
      <c r="JTO1080" s="107"/>
      <c r="JTP1080" s="107"/>
      <c r="JTQ1080" s="107"/>
      <c r="JTR1080" s="107"/>
      <c r="JTS1080" s="107"/>
      <c r="JTT1080" s="107"/>
      <c r="JTU1080" s="107"/>
      <c r="JTV1080" s="107"/>
      <c r="JTW1080" s="107"/>
      <c r="JTX1080" s="107"/>
      <c r="JTY1080" s="107"/>
      <c r="JTZ1080" s="107"/>
      <c r="JUA1080" s="107"/>
      <c r="JUB1080" s="107"/>
      <c r="JUC1080" s="107"/>
      <c r="JUD1080" s="107"/>
      <c r="JUE1080" s="107"/>
      <c r="JUF1080" s="107"/>
      <c r="JUG1080" s="107"/>
      <c r="JUH1080" s="107"/>
      <c r="JUI1080" s="107"/>
      <c r="JUJ1080" s="107"/>
      <c r="JUK1080" s="107"/>
      <c r="JUL1080" s="107"/>
      <c r="JUM1080" s="107"/>
      <c r="JUN1080" s="107"/>
      <c r="JUO1080" s="107"/>
      <c r="JUP1080" s="107"/>
      <c r="JUQ1080" s="107"/>
      <c r="JUR1080" s="107"/>
      <c r="JUS1080" s="107"/>
      <c r="JUT1080" s="107"/>
      <c r="JUU1080" s="107"/>
      <c r="JUV1080" s="107"/>
      <c r="JUW1080" s="107"/>
      <c r="JUX1080" s="107"/>
      <c r="JUY1080" s="107"/>
      <c r="JUZ1080" s="107"/>
      <c r="JVA1080" s="107"/>
      <c r="JVB1080" s="107"/>
      <c r="JVC1080" s="107"/>
      <c r="JVD1080" s="107"/>
      <c r="JVE1080" s="107"/>
      <c r="JVF1080" s="107"/>
      <c r="JVG1080" s="107"/>
      <c r="JVH1080" s="107"/>
      <c r="JVI1080" s="107"/>
      <c r="JVJ1080" s="107"/>
      <c r="JVK1080" s="107"/>
      <c r="JVL1080" s="107"/>
      <c r="JVM1080" s="107"/>
      <c r="JVN1080" s="107"/>
      <c r="JVO1080" s="107"/>
      <c r="JVP1080" s="107"/>
      <c r="JVQ1080" s="107"/>
      <c r="JVR1080" s="107"/>
      <c r="JVS1080" s="107"/>
      <c r="JVT1080" s="107"/>
      <c r="JVU1080" s="107"/>
      <c r="JVV1080" s="107"/>
      <c r="JVW1080" s="107"/>
      <c r="JVX1080" s="107"/>
      <c r="JVY1080" s="107"/>
      <c r="JVZ1080" s="107"/>
      <c r="JWA1080" s="107"/>
      <c r="JWB1080" s="107"/>
      <c r="JWC1080" s="107"/>
      <c r="JWD1080" s="107"/>
      <c r="JWE1080" s="107"/>
      <c r="JWF1080" s="107"/>
      <c r="JWG1080" s="107"/>
      <c r="JWH1080" s="107"/>
      <c r="JWI1080" s="107"/>
      <c r="JWJ1080" s="107"/>
      <c r="JWK1080" s="107"/>
      <c r="JWL1080" s="107"/>
      <c r="JWM1080" s="107"/>
      <c r="JWN1080" s="107"/>
      <c r="JWO1080" s="107"/>
      <c r="JWP1080" s="107"/>
      <c r="JWQ1080" s="107"/>
      <c r="JWR1080" s="107"/>
      <c r="JWS1080" s="107"/>
      <c r="JWT1080" s="107"/>
      <c r="JWU1080" s="107"/>
      <c r="JWV1080" s="107"/>
      <c r="JWW1080" s="107"/>
      <c r="JWX1080" s="107"/>
      <c r="JWY1080" s="107"/>
      <c r="JWZ1080" s="107"/>
      <c r="JXA1080" s="107"/>
      <c r="JXB1080" s="107"/>
      <c r="JXC1080" s="107"/>
      <c r="JXD1080" s="107"/>
      <c r="JXE1080" s="107"/>
      <c r="JXF1080" s="107"/>
      <c r="JXG1080" s="107"/>
      <c r="JXH1080" s="107"/>
      <c r="JXI1080" s="107"/>
      <c r="JXJ1080" s="107"/>
      <c r="JXK1080" s="107"/>
      <c r="JXL1080" s="107"/>
      <c r="JXM1080" s="107"/>
      <c r="JXN1080" s="107"/>
      <c r="JXO1080" s="107"/>
      <c r="JXP1080" s="107"/>
      <c r="JXQ1080" s="107"/>
      <c r="JXR1080" s="107"/>
      <c r="JXS1080" s="107"/>
      <c r="JXT1080" s="107"/>
      <c r="JXU1080" s="107"/>
      <c r="JXV1080" s="107"/>
      <c r="JXW1080" s="107"/>
      <c r="JXX1080" s="107"/>
      <c r="JXY1080" s="107"/>
      <c r="JXZ1080" s="107"/>
      <c r="JYA1080" s="107"/>
      <c r="JYB1080" s="107"/>
      <c r="JYC1080" s="107"/>
      <c r="JYD1080" s="107"/>
      <c r="JYE1080" s="107"/>
      <c r="JYF1080" s="107"/>
      <c r="JYG1080" s="107"/>
      <c r="JYH1080" s="107"/>
      <c r="JYI1080" s="107"/>
      <c r="JYJ1080" s="107"/>
      <c r="JYK1080" s="107"/>
      <c r="JYL1080" s="107"/>
      <c r="JYM1080" s="107"/>
      <c r="JYN1080" s="107"/>
      <c r="JYO1080" s="107"/>
      <c r="JYP1080" s="107"/>
      <c r="JYQ1080" s="107"/>
      <c r="JYR1080" s="107"/>
      <c r="JYS1080" s="107"/>
      <c r="JYT1080" s="107"/>
      <c r="JYU1080" s="107"/>
      <c r="JYV1080" s="107"/>
      <c r="JYW1080" s="107"/>
      <c r="JYX1080" s="107"/>
      <c r="JYY1080" s="107"/>
      <c r="JYZ1080" s="107"/>
      <c r="JZA1080" s="107"/>
      <c r="JZB1080" s="107"/>
      <c r="JZC1080" s="107"/>
      <c r="JZD1080" s="107"/>
      <c r="JZE1080" s="107"/>
      <c r="JZF1080" s="107"/>
      <c r="JZG1080" s="107"/>
      <c r="JZH1080" s="107"/>
      <c r="JZI1080" s="107"/>
      <c r="JZJ1080" s="107"/>
      <c r="JZK1080" s="107"/>
      <c r="JZL1080" s="107"/>
      <c r="JZM1080" s="107"/>
      <c r="JZN1080" s="107"/>
      <c r="JZO1080" s="107"/>
      <c r="JZP1080" s="107"/>
      <c r="JZQ1080" s="107"/>
      <c r="JZR1080" s="107"/>
      <c r="JZS1080" s="107"/>
      <c r="JZT1080" s="107"/>
      <c r="JZU1080" s="107"/>
      <c r="JZV1080" s="107"/>
      <c r="JZW1080" s="107"/>
      <c r="JZX1080" s="107"/>
      <c r="JZY1080" s="107"/>
      <c r="JZZ1080" s="107"/>
      <c r="KAA1080" s="107"/>
      <c r="KAB1080" s="107"/>
      <c r="KAC1080" s="107"/>
      <c r="KAD1080" s="107"/>
      <c r="KAE1080" s="107"/>
      <c r="KAF1080" s="107"/>
      <c r="KAG1080" s="107"/>
      <c r="KAH1080" s="107"/>
      <c r="KAI1080" s="107"/>
      <c r="KAJ1080" s="107"/>
      <c r="KAK1080" s="107"/>
      <c r="KAL1080" s="107"/>
      <c r="KAM1080" s="107"/>
      <c r="KAN1080" s="107"/>
      <c r="KAO1080" s="107"/>
      <c r="KAP1080" s="107"/>
      <c r="KAQ1080" s="107"/>
      <c r="KAR1080" s="107"/>
      <c r="KAS1080" s="107"/>
      <c r="KAT1080" s="107"/>
      <c r="KAU1080" s="107"/>
      <c r="KAV1080" s="107"/>
      <c r="KAW1080" s="107"/>
      <c r="KAX1080" s="107"/>
      <c r="KAY1080" s="107"/>
      <c r="KAZ1080" s="107"/>
      <c r="KBA1080" s="107"/>
      <c r="KBB1080" s="107"/>
      <c r="KBC1080" s="107"/>
      <c r="KBD1080" s="107"/>
      <c r="KBE1080" s="107"/>
      <c r="KBF1080" s="107"/>
      <c r="KBG1080" s="107"/>
      <c r="KBH1080" s="107"/>
      <c r="KBI1080" s="107"/>
      <c r="KBJ1080" s="107"/>
      <c r="KBK1080" s="107"/>
      <c r="KBL1080" s="107"/>
      <c r="KBM1080" s="107"/>
      <c r="KBN1080" s="107"/>
      <c r="KBO1080" s="107"/>
      <c r="KBP1080" s="107"/>
      <c r="KBQ1080" s="107"/>
      <c r="KBR1080" s="107"/>
      <c r="KBS1080" s="107"/>
      <c r="KBT1080" s="107"/>
      <c r="KBU1080" s="107"/>
      <c r="KBV1080" s="107"/>
      <c r="KBW1080" s="107"/>
      <c r="KBX1080" s="107"/>
      <c r="KBY1080" s="107"/>
      <c r="KBZ1080" s="107"/>
      <c r="KCA1080" s="107"/>
      <c r="KCB1080" s="107"/>
      <c r="KCC1080" s="107"/>
      <c r="KCD1080" s="107"/>
      <c r="KCE1080" s="107"/>
      <c r="KCF1080" s="107"/>
      <c r="KCG1080" s="107"/>
      <c r="KCH1080" s="107"/>
      <c r="KCI1080" s="107"/>
      <c r="KCJ1080" s="107"/>
      <c r="KCK1080" s="107"/>
      <c r="KCL1080" s="107"/>
      <c r="KCM1080" s="107"/>
      <c r="KCN1080" s="107"/>
      <c r="KCO1080" s="107"/>
      <c r="KCP1080" s="107"/>
      <c r="KCQ1080" s="107"/>
      <c r="KCR1080" s="107"/>
      <c r="KCS1080" s="107"/>
      <c r="KCT1080" s="107"/>
      <c r="KCU1080" s="107"/>
      <c r="KCV1080" s="107"/>
      <c r="KCW1080" s="107"/>
      <c r="KCX1080" s="107"/>
      <c r="KCY1080" s="107"/>
      <c r="KCZ1080" s="107"/>
      <c r="KDA1080" s="107"/>
      <c r="KDB1080" s="107"/>
      <c r="KDC1080" s="107"/>
      <c r="KDD1080" s="107"/>
      <c r="KDE1080" s="107"/>
      <c r="KDF1080" s="107"/>
      <c r="KDG1080" s="107"/>
      <c r="KDH1080" s="107"/>
      <c r="KDI1080" s="107"/>
      <c r="KDJ1080" s="107"/>
      <c r="KDK1080" s="107"/>
      <c r="KDL1080" s="107"/>
      <c r="KDM1080" s="107"/>
      <c r="KDN1080" s="107"/>
      <c r="KDO1080" s="107"/>
      <c r="KDP1080" s="107"/>
      <c r="KDQ1080" s="107"/>
      <c r="KDR1080" s="107"/>
      <c r="KDS1080" s="107"/>
      <c r="KDT1080" s="107"/>
      <c r="KDU1080" s="107"/>
      <c r="KDV1080" s="107"/>
      <c r="KDW1080" s="107"/>
      <c r="KDX1080" s="107"/>
      <c r="KDY1080" s="107"/>
      <c r="KDZ1080" s="107"/>
      <c r="KEA1080" s="107"/>
      <c r="KEB1080" s="107"/>
      <c r="KEC1080" s="107"/>
      <c r="KED1080" s="107"/>
      <c r="KEE1080" s="107"/>
      <c r="KEF1080" s="107"/>
      <c r="KEG1080" s="107"/>
      <c r="KEH1080" s="107"/>
      <c r="KEI1080" s="107"/>
      <c r="KEJ1080" s="107"/>
      <c r="KEK1080" s="107"/>
      <c r="KEL1080" s="107"/>
      <c r="KEM1080" s="107"/>
      <c r="KEN1080" s="107"/>
      <c r="KEO1080" s="107"/>
      <c r="KEP1080" s="107"/>
      <c r="KEQ1080" s="107"/>
      <c r="KER1080" s="107"/>
      <c r="KES1080" s="107"/>
      <c r="KET1080" s="107"/>
      <c r="KEU1080" s="107"/>
      <c r="KEV1080" s="107"/>
      <c r="KEW1080" s="107"/>
      <c r="KEX1080" s="107"/>
      <c r="KEY1080" s="107"/>
      <c r="KEZ1080" s="107"/>
      <c r="KFA1080" s="107"/>
      <c r="KFB1080" s="107"/>
      <c r="KFC1080" s="107"/>
      <c r="KFD1080" s="107"/>
      <c r="KFE1080" s="107"/>
      <c r="KFF1080" s="107"/>
      <c r="KFG1080" s="107"/>
      <c r="KFH1080" s="107"/>
      <c r="KFI1080" s="107"/>
      <c r="KFJ1080" s="107"/>
      <c r="KFK1080" s="107"/>
      <c r="KFL1080" s="107"/>
      <c r="KFM1080" s="107"/>
      <c r="KFN1080" s="107"/>
      <c r="KFO1080" s="107"/>
      <c r="KFP1080" s="107"/>
      <c r="KFQ1080" s="107"/>
      <c r="KFR1080" s="107"/>
      <c r="KFS1080" s="107"/>
      <c r="KFT1080" s="107"/>
      <c r="KFU1080" s="107"/>
      <c r="KFV1080" s="107"/>
      <c r="KFW1080" s="107"/>
      <c r="KFX1080" s="107"/>
      <c r="KFY1080" s="107"/>
      <c r="KFZ1080" s="107"/>
      <c r="KGA1080" s="107"/>
      <c r="KGB1080" s="107"/>
      <c r="KGC1080" s="107"/>
      <c r="KGD1080" s="107"/>
      <c r="KGE1080" s="107"/>
      <c r="KGF1080" s="107"/>
      <c r="KGG1080" s="107"/>
      <c r="KGH1080" s="107"/>
      <c r="KGI1080" s="107"/>
      <c r="KGJ1080" s="107"/>
      <c r="KGK1080" s="107"/>
      <c r="KGL1080" s="107"/>
      <c r="KGM1080" s="107"/>
      <c r="KGN1080" s="107"/>
      <c r="KGO1080" s="107"/>
      <c r="KGP1080" s="107"/>
      <c r="KGQ1080" s="107"/>
      <c r="KGR1080" s="107"/>
      <c r="KGS1080" s="107"/>
      <c r="KGT1080" s="107"/>
      <c r="KGU1080" s="107"/>
      <c r="KGV1080" s="107"/>
      <c r="KGW1080" s="107"/>
      <c r="KGX1080" s="107"/>
      <c r="KGY1080" s="107"/>
      <c r="KGZ1080" s="107"/>
      <c r="KHA1080" s="107"/>
      <c r="KHB1080" s="107"/>
      <c r="KHC1080" s="107"/>
      <c r="KHD1080" s="107"/>
      <c r="KHE1080" s="107"/>
      <c r="KHF1080" s="107"/>
      <c r="KHG1080" s="107"/>
      <c r="KHH1080" s="107"/>
      <c r="KHI1080" s="107"/>
      <c r="KHJ1080" s="107"/>
      <c r="KHK1080" s="107"/>
      <c r="KHL1080" s="107"/>
      <c r="KHM1080" s="107"/>
      <c r="KHN1080" s="107"/>
      <c r="KHO1080" s="107"/>
      <c r="KHP1080" s="107"/>
      <c r="KHQ1080" s="107"/>
      <c r="KHR1080" s="107"/>
      <c r="KHS1080" s="107"/>
      <c r="KHT1080" s="107"/>
      <c r="KHU1080" s="107"/>
      <c r="KHV1080" s="107"/>
      <c r="KHW1080" s="107"/>
      <c r="KHX1080" s="107"/>
      <c r="KHY1080" s="107"/>
      <c r="KHZ1080" s="107"/>
      <c r="KIA1080" s="107"/>
      <c r="KIB1080" s="107"/>
      <c r="KIC1080" s="107"/>
      <c r="KID1080" s="107"/>
      <c r="KIE1080" s="107"/>
      <c r="KIF1080" s="107"/>
      <c r="KIG1080" s="107"/>
      <c r="KIH1080" s="107"/>
      <c r="KII1080" s="107"/>
      <c r="KIJ1080" s="107"/>
      <c r="KIK1080" s="107"/>
      <c r="KIL1080" s="107"/>
      <c r="KIM1080" s="107"/>
      <c r="KIN1080" s="107"/>
      <c r="KIO1080" s="107"/>
      <c r="KIP1080" s="107"/>
      <c r="KIQ1080" s="107"/>
      <c r="KIR1080" s="107"/>
      <c r="KIS1080" s="107"/>
      <c r="KIT1080" s="107"/>
      <c r="KIU1080" s="107"/>
      <c r="KIV1080" s="107"/>
      <c r="KIW1080" s="107"/>
      <c r="KIX1080" s="107"/>
      <c r="KIY1080" s="107"/>
      <c r="KIZ1080" s="107"/>
      <c r="KJA1080" s="107"/>
      <c r="KJB1080" s="107"/>
      <c r="KJC1080" s="107"/>
      <c r="KJD1080" s="107"/>
      <c r="KJE1080" s="107"/>
      <c r="KJF1080" s="107"/>
      <c r="KJG1080" s="107"/>
      <c r="KJH1080" s="107"/>
      <c r="KJI1080" s="107"/>
      <c r="KJJ1080" s="107"/>
      <c r="KJK1080" s="107"/>
      <c r="KJL1080" s="107"/>
      <c r="KJM1080" s="107"/>
      <c r="KJN1080" s="107"/>
      <c r="KJO1080" s="107"/>
      <c r="KJP1080" s="107"/>
      <c r="KJQ1080" s="107"/>
      <c r="KJR1080" s="107"/>
      <c r="KJS1080" s="107"/>
      <c r="KJT1080" s="107"/>
      <c r="KJU1080" s="107"/>
      <c r="KJV1080" s="107"/>
      <c r="KJW1080" s="107"/>
      <c r="KJX1080" s="107"/>
      <c r="KJY1080" s="107"/>
      <c r="KJZ1080" s="107"/>
      <c r="KKA1080" s="107"/>
      <c r="KKB1080" s="107"/>
      <c r="KKC1080" s="107"/>
      <c r="KKD1080" s="107"/>
      <c r="KKE1080" s="107"/>
      <c r="KKF1080" s="107"/>
      <c r="KKG1080" s="107"/>
      <c r="KKH1080" s="107"/>
      <c r="KKI1080" s="107"/>
      <c r="KKJ1080" s="107"/>
      <c r="KKK1080" s="107"/>
      <c r="KKL1080" s="107"/>
      <c r="KKM1080" s="107"/>
      <c r="KKN1080" s="107"/>
      <c r="KKO1080" s="107"/>
      <c r="KKP1080" s="107"/>
      <c r="KKQ1080" s="107"/>
      <c r="KKR1080" s="107"/>
      <c r="KKS1080" s="107"/>
      <c r="KKT1080" s="107"/>
      <c r="KKU1080" s="107"/>
      <c r="KKV1080" s="107"/>
      <c r="KKW1080" s="107"/>
      <c r="KKX1080" s="107"/>
      <c r="KKY1080" s="107"/>
      <c r="KKZ1080" s="107"/>
      <c r="KLA1080" s="107"/>
      <c r="KLB1080" s="107"/>
      <c r="KLC1080" s="107"/>
      <c r="KLD1080" s="107"/>
      <c r="KLE1080" s="107"/>
      <c r="KLF1080" s="107"/>
      <c r="KLG1080" s="107"/>
      <c r="KLH1080" s="107"/>
      <c r="KLI1080" s="107"/>
      <c r="KLJ1080" s="107"/>
      <c r="KLK1080" s="107"/>
      <c r="KLL1080" s="107"/>
      <c r="KLM1080" s="107"/>
      <c r="KLN1080" s="107"/>
      <c r="KLO1080" s="107"/>
      <c r="KLP1080" s="107"/>
      <c r="KLQ1080" s="107"/>
      <c r="KLR1080" s="107"/>
      <c r="KLS1080" s="107"/>
      <c r="KLT1080" s="107"/>
      <c r="KLU1080" s="107"/>
      <c r="KLV1080" s="107"/>
      <c r="KLW1080" s="107"/>
      <c r="KLX1080" s="107"/>
      <c r="KLY1080" s="107"/>
      <c r="KLZ1080" s="107"/>
      <c r="KMA1080" s="107"/>
      <c r="KMB1080" s="107"/>
      <c r="KMC1080" s="107"/>
      <c r="KMD1080" s="107"/>
      <c r="KME1080" s="107"/>
      <c r="KMF1080" s="107"/>
      <c r="KMG1080" s="107"/>
      <c r="KMH1080" s="107"/>
      <c r="KMI1080" s="107"/>
      <c r="KMJ1080" s="107"/>
      <c r="KMK1080" s="107"/>
      <c r="KML1080" s="107"/>
      <c r="KMM1080" s="107"/>
      <c r="KMN1080" s="107"/>
      <c r="KMO1080" s="107"/>
      <c r="KMP1080" s="107"/>
      <c r="KMQ1080" s="107"/>
      <c r="KMR1080" s="107"/>
      <c r="KMS1080" s="107"/>
      <c r="KMT1080" s="107"/>
      <c r="KMU1080" s="107"/>
      <c r="KMV1080" s="107"/>
      <c r="KMW1080" s="107"/>
      <c r="KMX1080" s="107"/>
      <c r="KMY1080" s="107"/>
      <c r="KMZ1080" s="107"/>
      <c r="KNA1080" s="107"/>
      <c r="KNB1080" s="107"/>
      <c r="KNC1080" s="107"/>
      <c r="KND1080" s="107"/>
      <c r="KNE1080" s="107"/>
      <c r="KNF1080" s="107"/>
      <c r="KNG1080" s="107"/>
      <c r="KNH1080" s="107"/>
      <c r="KNI1080" s="107"/>
      <c r="KNJ1080" s="107"/>
      <c r="KNK1080" s="107"/>
      <c r="KNL1080" s="107"/>
      <c r="KNM1080" s="107"/>
      <c r="KNN1080" s="107"/>
      <c r="KNO1080" s="107"/>
      <c r="KNP1080" s="107"/>
      <c r="KNQ1080" s="107"/>
      <c r="KNR1080" s="107"/>
      <c r="KNS1080" s="107"/>
      <c r="KNT1080" s="107"/>
      <c r="KNU1080" s="107"/>
      <c r="KNV1080" s="107"/>
      <c r="KNW1080" s="107"/>
      <c r="KNX1080" s="107"/>
      <c r="KNY1080" s="107"/>
      <c r="KNZ1080" s="107"/>
      <c r="KOA1080" s="107"/>
      <c r="KOB1080" s="107"/>
      <c r="KOC1080" s="107"/>
      <c r="KOD1080" s="107"/>
      <c r="KOE1080" s="107"/>
      <c r="KOF1080" s="107"/>
      <c r="KOG1080" s="107"/>
      <c r="KOH1080" s="107"/>
      <c r="KOI1080" s="107"/>
      <c r="KOJ1080" s="107"/>
      <c r="KOK1080" s="107"/>
      <c r="KOL1080" s="107"/>
      <c r="KOM1080" s="107"/>
      <c r="KON1080" s="107"/>
      <c r="KOO1080" s="107"/>
      <c r="KOP1080" s="107"/>
      <c r="KOQ1080" s="107"/>
      <c r="KOR1080" s="107"/>
      <c r="KOS1080" s="107"/>
      <c r="KOT1080" s="107"/>
      <c r="KOU1080" s="107"/>
      <c r="KOV1080" s="107"/>
      <c r="KOW1080" s="107"/>
      <c r="KOX1080" s="107"/>
      <c r="KOY1080" s="107"/>
      <c r="KOZ1080" s="107"/>
      <c r="KPA1080" s="107"/>
      <c r="KPB1080" s="107"/>
      <c r="KPC1080" s="107"/>
      <c r="KPD1080" s="107"/>
      <c r="KPE1080" s="107"/>
      <c r="KPF1080" s="107"/>
      <c r="KPG1080" s="107"/>
      <c r="KPH1080" s="107"/>
      <c r="KPI1080" s="107"/>
      <c r="KPJ1080" s="107"/>
      <c r="KPK1080" s="107"/>
      <c r="KPL1080" s="107"/>
      <c r="KPM1080" s="107"/>
      <c r="KPN1080" s="107"/>
      <c r="KPO1080" s="107"/>
      <c r="KPP1080" s="107"/>
      <c r="KPQ1080" s="107"/>
      <c r="KPR1080" s="107"/>
      <c r="KPS1080" s="107"/>
      <c r="KPT1080" s="107"/>
      <c r="KPU1080" s="107"/>
      <c r="KPV1080" s="107"/>
      <c r="KPW1080" s="107"/>
      <c r="KPX1080" s="107"/>
      <c r="KPY1080" s="107"/>
      <c r="KPZ1080" s="107"/>
      <c r="KQA1080" s="107"/>
      <c r="KQB1080" s="107"/>
      <c r="KQC1080" s="107"/>
      <c r="KQD1080" s="107"/>
      <c r="KQE1080" s="107"/>
      <c r="KQF1080" s="107"/>
      <c r="KQG1080" s="107"/>
      <c r="KQH1080" s="107"/>
      <c r="KQI1080" s="107"/>
      <c r="KQJ1080" s="107"/>
      <c r="KQK1080" s="107"/>
      <c r="KQL1080" s="107"/>
      <c r="KQM1080" s="107"/>
      <c r="KQN1080" s="107"/>
      <c r="KQO1080" s="107"/>
      <c r="KQP1080" s="107"/>
      <c r="KQQ1080" s="107"/>
      <c r="KQR1080" s="107"/>
      <c r="KQS1080" s="107"/>
      <c r="KQT1080" s="107"/>
      <c r="KQU1080" s="107"/>
      <c r="KQV1080" s="107"/>
      <c r="KQW1080" s="107"/>
      <c r="KQX1080" s="107"/>
      <c r="KQY1080" s="107"/>
      <c r="KQZ1080" s="107"/>
      <c r="KRA1080" s="107"/>
      <c r="KRB1080" s="107"/>
      <c r="KRC1080" s="107"/>
      <c r="KRD1080" s="107"/>
      <c r="KRE1080" s="107"/>
      <c r="KRF1080" s="107"/>
      <c r="KRG1080" s="107"/>
      <c r="KRH1080" s="107"/>
      <c r="KRI1080" s="107"/>
      <c r="KRJ1080" s="107"/>
      <c r="KRK1080" s="107"/>
      <c r="KRL1080" s="107"/>
      <c r="KRM1080" s="107"/>
      <c r="KRN1080" s="107"/>
      <c r="KRO1080" s="107"/>
      <c r="KRP1080" s="107"/>
      <c r="KRQ1080" s="107"/>
      <c r="KRR1080" s="107"/>
      <c r="KRS1080" s="107"/>
      <c r="KRT1080" s="107"/>
      <c r="KRU1080" s="107"/>
      <c r="KRV1080" s="107"/>
      <c r="KRW1080" s="107"/>
      <c r="KRX1080" s="107"/>
      <c r="KRY1080" s="107"/>
      <c r="KRZ1080" s="107"/>
      <c r="KSA1080" s="107"/>
      <c r="KSB1080" s="107"/>
      <c r="KSC1080" s="107"/>
      <c r="KSD1080" s="107"/>
      <c r="KSE1080" s="107"/>
      <c r="KSF1080" s="107"/>
      <c r="KSG1080" s="107"/>
      <c r="KSH1080" s="107"/>
      <c r="KSI1080" s="107"/>
      <c r="KSJ1080" s="107"/>
      <c r="KSK1080" s="107"/>
      <c r="KSL1080" s="107"/>
      <c r="KSM1080" s="107"/>
      <c r="KSN1080" s="107"/>
      <c r="KSO1080" s="107"/>
      <c r="KSP1080" s="107"/>
      <c r="KSQ1080" s="107"/>
      <c r="KSR1080" s="107"/>
      <c r="KSS1080" s="107"/>
      <c r="KST1080" s="107"/>
      <c r="KSU1080" s="107"/>
      <c r="KSV1080" s="107"/>
      <c r="KSW1080" s="107"/>
      <c r="KSX1080" s="107"/>
      <c r="KSY1080" s="107"/>
      <c r="KSZ1080" s="107"/>
      <c r="KTA1080" s="107"/>
      <c r="KTB1080" s="107"/>
      <c r="KTC1080" s="107"/>
      <c r="KTD1080" s="107"/>
      <c r="KTE1080" s="107"/>
      <c r="KTF1080" s="107"/>
      <c r="KTG1080" s="107"/>
      <c r="KTH1080" s="107"/>
      <c r="KTI1080" s="107"/>
      <c r="KTJ1080" s="107"/>
      <c r="KTK1080" s="107"/>
      <c r="KTL1080" s="107"/>
      <c r="KTM1080" s="107"/>
      <c r="KTN1080" s="107"/>
      <c r="KTO1080" s="107"/>
      <c r="KTP1080" s="107"/>
      <c r="KTQ1080" s="107"/>
      <c r="KTR1080" s="107"/>
      <c r="KTS1080" s="107"/>
      <c r="KTT1080" s="107"/>
      <c r="KTU1080" s="107"/>
      <c r="KTV1080" s="107"/>
      <c r="KTW1080" s="107"/>
      <c r="KTX1080" s="107"/>
      <c r="KTY1080" s="107"/>
      <c r="KTZ1080" s="107"/>
      <c r="KUA1080" s="107"/>
      <c r="KUB1080" s="107"/>
      <c r="KUC1080" s="107"/>
      <c r="KUD1080" s="107"/>
      <c r="KUE1080" s="107"/>
      <c r="KUF1080" s="107"/>
      <c r="KUG1080" s="107"/>
      <c r="KUH1080" s="107"/>
      <c r="KUI1080" s="107"/>
      <c r="KUJ1080" s="107"/>
      <c r="KUK1080" s="107"/>
      <c r="KUL1080" s="107"/>
      <c r="KUM1080" s="107"/>
      <c r="KUN1080" s="107"/>
      <c r="KUO1080" s="107"/>
      <c r="KUP1080" s="107"/>
      <c r="KUQ1080" s="107"/>
      <c r="KUR1080" s="107"/>
      <c r="KUS1080" s="107"/>
      <c r="KUT1080" s="107"/>
      <c r="KUU1080" s="107"/>
      <c r="KUV1080" s="107"/>
      <c r="KUW1080" s="107"/>
      <c r="KUX1080" s="107"/>
      <c r="KUY1080" s="107"/>
      <c r="KUZ1080" s="107"/>
      <c r="KVA1080" s="107"/>
      <c r="KVB1080" s="107"/>
      <c r="KVC1080" s="107"/>
      <c r="KVD1080" s="107"/>
      <c r="KVE1080" s="107"/>
      <c r="KVF1080" s="107"/>
      <c r="KVG1080" s="107"/>
      <c r="KVH1080" s="107"/>
      <c r="KVI1080" s="107"/>
      <c r="KVJ1080" s="107"/>
      <c r="KVK1080" s="107"/>
      <c r="KVL1080" s="107"/>
      <c r="KVM1080" s="107"/>
      <c r="KVN1080" s="107"/>
      <c r="KVO1080" s="107"/>
      <c r="KVP1080" s="107"/>
      <c r="KVQ1080" s="107"/>
      <c r="KVR1080" s="107"/>
      <c r="KVS1080" s="107"/>
      <c r="KVT1080" s="107"/>
      <c r="KVU1080" s="107"/>
      <c r="KVV1080" s="107"/>
      <c r="KVW1080" s="107"/>
      <c r="KVX1080" s="107"/>
      <c r="KVY1080" s="107"/>
      <c r="KVZ1080" s="107"/>
      <c r="KWA1080" s="107"/>
      <c r="KWB1080" s="107"/>
      <c r="KWC1080" s="107"/>
      <c r="KWD1080" s="107"/>
      <c r="KWE1080" s="107"/>
      <c r="KWF1080" s="107"/>
      <c r="KWG1080" s="107"/>
      <c r="KWH1080" s="107"/>
      <c r="KWI1080" s="107"/>
      <c r="KWJ1080" s="107"/>
      <c r="KWK1080" s="107"/>
      <c r="KWL1080" s="107"/>
      <c r="KWM1080" s="107"/>
      <c r="KWN1080" s="107"/>
      <c r="KWO1080" s="107"/>
      <c r="KWP1080" s="107"/>
      <c r="KWQ1080" s="107"/>
      <c r="KWR1080" s="107"/>
      <c r="KWS1080" s="107"/>
      <c r="KWT1080" s="107"/>
      <c r="KWU1080" s="107"/>
      <c r="KWV1080" s="107"/>
      <c r="KWW1080" s="107"/>
      <c r="KWX1080" s="107"/>
      <c r="KWY1080" s="107"/>
      <c r="KWZ1080" s="107"/>
      <c r="KXA1080" s="107"/>
      <c r="KXB1080" s="107"/>
      <c r="KXC1080" s="107"/>
      <c r="KXD1080" s="107"/>
      <c r="KXE1080" s="107"/>
      <c r="KXF1080" s="107"/>
      <c r="KXG1080" s="107"/>
      <c r="KXH1080" s="107"/>
      <c r="KXI1080" s="107"/>
      <c r="KXJ1080" s="107"/>
      <c r="KXK1080" s="107"/>
      <c r="KXL1080" s="107"/>
      <c r="KXM1080" s="107"/>
      <c r="KXN1080" s="107"/>
      <c r="KXO1080" s="107"/>
      <c r="KXP1080" s="107"/>
      <c r="KXQ1080" s="107"/>
      <c r="KXR1080" s="107"/>
      <c r="KXS1080" s="107"/>
      <c r="KXT1080" s="107"/>
      <c r="KXU1080" s="107"/>
      <c r="KXV1080" s="107"/>
      <c r="KXW1080" s="107"/>
      <c r="KXX1080" s="107"/>
      <c r="KXY1080" s="107"/>
      <c r="KXZ1080" s="107"/>
      <c r="KYA1080" s="107"/>
      <c r="KYB1080" s="107"/>
      <c r="KYC1080" s="107"/>
      <c r="KYD1080" s="107"/>
      <c r="KYE1080" s="107"/>
      <c r="KYF1080" s="107"/>
      <c r="KYG1080" s="107"/>
      <c r="KYH1080" s="107"/>
      <c r="KYI1080" s="107"/>
      <c r="KYJ1080" s="107"/>
      <c r="KYK1080" s="107"/>
      <c r="KYL1080" s="107"/>
      <c r="KYM1080" s="107"/>
      <c r="KYN1080" s="107"/>
      <c r="KYO1080" s="107"/>
      <c r="KYP1080" s="107"/>
      <c r="KYQ1080" s="107"/>
      <c r="KYR1080" s="107"/>
      <c r="KYS1080" s="107"/>
      <c r="KYT1080" s="107"/>
      <c r="KYU1080" s="107"/>
      <c r="KYV1080" s="107"/>
      <c r="KYW1080" s="107"/>
      <c r="KYX1080" s="107"/>
      <c r="KYY1080" s="107"/>
      <c r="KYZ1080" s="107"/>
      <c r="KZA1080" s="107"/>
      <c r="KZB1080" s="107"/>
      <c r="KZC1080" s="107"/>
      <c r="KZD1080" s="107"/>
      <c r="KZE1080" s="107"/>
      <c r="KZF1080" s="107"/>
      <c r="KZG1080" s="107"/>
      <c r="KZH1080" s="107"/>
      <c r="KZI1080" s="107"/>
      <c r="KZJ1080" s="107"/>
      <c r="KZK1080" s="107"/>
      <c r="KZL1080" s="107"/>
      <c r="KZM1080" s="107"/>
      <c r="KZN1080" s="107"/>
      <c r="KZO1080" s="107"/>
      <c r="KZP1080" s="107"/>
      <c r="KZQ1080" s="107"/>
      <c r="KZR1080" s="107"/>
      <c r="KZS1080" s="107"/>
      <c r="KZT1080" s="107"/>
      <c r="KZU1080" s="107"/>
      <c r="KZV1080" s="107"/>
      <c r="KZW1080" s="107"/>
      <c r="KZX1080" s="107"/>
      <c r="KZY1080" s="107"/>
      <c r="KZZ1080" s="107"/>
      <c r="LAA1080" s="107"/>
      <c r="LAB1080" s="107"/>
      <c r="LAC1080" s="107"/>
      <c r="LAD1080" s="107"/>
      <c r="LAE1080" s="107"/>
      <c r="LAF1080" s="107"/>
      <c r="LAG1080" s="107"/>
      <c r="LAH1080" s="107"/>
      <c r="LAI1080" s="107"/>
      <c r="LAJ1080" s="107"/>
      <c r="LAK1080" s="107"/>
      <c r="LAL1080" s="107"/>
      <c r="LAM1080" s="107"/>
      <c r="LAN1080" s="107"/>
      <c r="LAO1080" s="107"/>
      <c r="LAP1080" s="107"/>
      <c r="LAQ1080" s="107"/>
      <c r="LAR1080" s="107"/>
      <c r="LAS1080" s="107"/>
      <c r="LAT1080" s="107"/>
      <c r="LAU1080" s="107"/>
      <c r="LAV1080" s="107"/>
      <c r="LAW1080" s="107"/>
      <c r="LAX1080" s="107"/>
      <c r="LAY1080" s="107"/>
      <c r="LAZ1080" s="107"/>
      <c r="LBA1080" s="107"/>
      <c r="LBB1080" s="107"/>
      <c r="LBC1080" s="107"/>
      <c r="LBD1080" s="107"/>
      <c r="LBE1080" s="107"/>
      <c r="LBF1080" s="107"/>
      <c r="LBG1080" s="107"/>
      <c r="LBH1080" s="107"/>
      <c r="LBI1080" s="107"/>
      <c r="LBJ1080" s="107"/>
      <c r="LBK1080" s="107"/>
      <c r="LBL1080" s="107"/>
      <c r="LBM1080" s="107"/>
      <c r="LBN1080" s="107"/>
      <c r="LBO1080" s="107"/>
      <c r="LBP1080" s="107"/>
      <c r="LBQ1080" s="107"/>
      <c r="LBR1080" s="107"/>
      <c r="LBS1080" s="107"/>
      <c r="LBT1080" s="107"/>
      <c r="LBU1080" s="107"/>
      <c r="LBV1080" s="107"/>
      <c r="LBW1080" s="107"/>
      <c r="LBX1080" s="107"/>
      <c r="LBY1080" s="107"/>
      <c r="LBZ1080" s="107"/>
      <c r="LCA1080" s="107"/>
      <c r="LCB1080" s="107"/>
      <c r="LCC1080" s="107"/>
      <c r="LCD1080" s="107"/>
      <c r="LCE1080" s="107"/>
      <c r="LCF1080" s="107"/>
      <c r="LCG1080" s="107"/>
      <c r="LCH1080" s="107"/>
      <c r="LCI1080" s="107"/>
      <c r="LCJ1080" s="107"/>
      <c r="LCK1080" s="107"/>
      <c r="LCL1080" s="107"/>
      <c r="LCM1080" s="107"/>
      <c r="LCN1080" s="107"/>
      <c r="LCO1080" s="107"/>
      <c r="LCP1080" s="107"/>
      <c r="LCQ1080" s="107"/>
      <c r="LCR1080" s="107"/>
      <c r="LCS1080" s="107"/>
      <c r="LCT1080" s="107"/>
      <c r="LCU1080" s="107"/>
      <c r="LCV1080" s="107"/>
      <c r="LCW1080" s="107"/>
      <c r="LCX1080" s="107"/>
      <c r="LCY1080" s="107"/>
      <c r="LCZ1080" s="107"/>
      <c r="LDA1080" s="107"/>
      <c r="LDB1080" s="107"/>
      <c r="LDC1080" s="107"/>
      <c r="LDD1080" s="107"/>
      <c r="LDE1080" s="107"/>
      <c r="LDF1080" s="107"/>
      <c r="LDG1080" s="107"/>
      <c r="LDH1080" s="107"/>
      <c r="LDI1080" s="107"/>
      <c r="LDJ1080" s="107"/>
      <c r="LDK1080" s="107"/>
      <c r="LDL1080" s="107"/>
      <c r="LDM1080" s="107"/>
      <c r="LDN1080" s="107"/>
      <c r="LDO1080" s="107"/>
      <c r="LDP1080" s="107"/>
      <c r="LDQ1080" s="107"/>
      <c r="LDR1080" s="107"/>
      <c r="LDS1080" s="107"/>
      <c r="LDT1080" s="107"/>
      <c r="LDU1080" s="107"/>
      <c r="LDV1080" s="107"/>
      <c r="LDW1080" s="107"/>
      <c r="LDX1080" s="107"/>
      <c r="LDY1080" s="107"/>
      <c r="LDZ1080" s="107"/>
      <c r="LEA1080" s="107"/>
      <c r="LEB1080" s="107"/>
      <c r="LEC1080" s="107"/>
      <c r="LED1080" s="107"/>
      <c r="LEE1080" s="107"/>
      <c r="LEF1080" s="107"/>
      <c r="LEG1080" s="107"/>
      <c r="LEH1080" s="107"/>
      <c r="LEI1080" s="107"/>
      <c r="LEJ1080" s="107"/>
      <c r="LEK1080" s="107"/>
      <c r="LEL1080" s="107"/>
      <c r="LEM1080" s="107"/>
      <c r="LEN1080" s="107"/>
      <c r="LEO1080" s="107"/>
      <c r="LEP1080" s="107"/>
      <c r="LEQ1080" s="107"/>
      <c r="LER1080" s="107"/>
      <c r="LES1080" s="107"/>
      <c r="LET1080" s="107"/>
      <c r="LEU1080" s="107"/>
      <c r="LEV1080" s="107"/>
      <c r="LEW1080" s="107"/>
      <c r="LEX1080" s="107"/>
      <c r="LEY1080" s="107"/>
      <c r="LEZ1080" s="107"/>
      <c r="LFA1080" s="107"/>
      <c r="LFB1080" s="107"/>
      <c r="LFC1080" s="107"/>
      <c r="LFD1080" s="107"/>
      <c r="LFE1080" s="107"/>
      <c r="LFF1080" s="107"/>
      <c r="LFG1080" s="107"/>
      <c r="LFH1080" s="107"/>
      <c r="LFI1080" s="107"/>
      <c r="LFJ1080" s="107"/>
      <c r="LFK1080" s="107"/>
      <c r="LFL1080" s="107"/>
      <c r="LFM1080" s="107"/>
      <c r="LFN1080" s="107"/>
      <c r="LFO1080" s="107"/>
      <c r="LFP1080" s="107"/>
      <c r="LFQ1080" s="107"/>
      <c r="LFR1080" s="107"/>
      <c r="LFS1080" s="107"/>
      <c r="LFT1080" s="107"/>
      <c r="LFU1080" s="107"/>
      <c r="LFV1080" s="107"/>
      <c r="LFW1080" s="107"/>
      <c r="LFX1080" s="107"/>
      <c r="LFY1080" s="107"/>
      <c r="LFZ1080" s="107"/>
      <c r="LGA1080" s="107"/>
      <c r="LGB1080" s="107"/>
      <c r="LGC1080" s="107"/>
      <c r="LGD1080" s="107"/>
      <c r="LGE1080" s="107"/>
      <c r="LGF1080" s="107"/>
      <c r="LGG1080" s="107"/>
      <c r="LGH1080" s="107"/>
      <c r="LGI1080" s="107"/>
      <c r="LGJ1080" s="107"/>
      <c r="LGK1080" s="107"/>
      <c r="LGL1080" s="107"/>
      <c r="LGM1080" s="107"/>
      <c r="LGN1080" s="107"/>
      <c r="LGO1080" s="107"/>
      <c r="LGP1080" s="107"/>
      <c r="LGQ1080" s="107"/>
      <c r="LGR1080" s="107"/>
      <c r="LGS1080" s="107"/>
      <c r="LGT1080" s="107"/>
      <c r="LGU1080" s="107"/>
      <c r="LGV1080" s="107"/>
      <c r="LGW1080" s="107"/>
      <c r="LGX1080" s="107"/>
      <c r="LGY1080" s="107"/>
      <c r="LGZ1080" s="107"/>
      <c r="LHA1080" s="107"/>
      <c r="LHB1080" s="107"/>
      <c r="LHC1080" s="107"/>
      <c r="LHD1080" s="107"/>
      <c r="LHE1080" s="107"/>
      <c r="LHF1080" s="107"/>
      <c r="LHG1080" s="107"/>
      <c r="LHH1080" s="107"/>
      <c r="LHI1080" s="107"/>
      <c r="LHJ1080" s="107"/>
      <c r="LHK1080" s="107"/>
      <c r="LHL1080" s="107"/>
      <c r="LHM1080" s="107"/>
      <c r="LHN1080" s="107"/>
      <c r="LHO1080" s="107"/>
      <c r="LHP1080" s="107"/>
      <c r="LHQ1080" s="107"/>
      <c r="LHR1080" s="107"/>
      <c r="LHS1080" s="107"/>
      <c r="LHT1080" s="107"/>
      <c r="LHU1080" s="107"/>
      <c r="LHV1080" s="107"/>
      <c r="LHW1080" s="107"/>
      <c r="LHX1080" s="107"/>
      <c r="LHY1080" s="107"/>
      <c r="LHZ1080" s="107"/>
      <c r="LIA1080" s="107"/>
      <c r="LIB1080" s="107"/>
      <c r="LIC1080" s="107"/>
      <c r="LID1080" s="107"/>
      <c r="LIE1080" s="107"/>
      <c r="LIF1080" s="107"/>
      <c r="LIG1080" s="107"/>
      <c r="LIH1080" s="107"/>
      <c r="LII1080" s="107"/>
      <c r="LIJ1080" s="107"/>
      <c r="LIK1080" s="107"/>
      <c r="LIL1080" s="107"/>
      <c r="LIM1080" s="107"/>
      <c r="LIN1080" s="107"/>
      <c r="LIO1080" s="107"/>
      <c r="LIP1080" s="107"/>
      <c r="LIQ1080" s="107"/>
      <c r="LIR1080" s="107"/>
      <c r="LIS1080" s="107"/>
      <c r="LIT1080" s="107"/>
      <c r="LIU1080" s="107"/>
      <c r="LIV1080" s="107"/>
      <c r="LIW1080" s="107"/>
      <c r="LIX1080" s="107"/>
      <c r="LIY1080" s="107"/>
      <c r="LIZ1080" s="107"/>
      <c r="LJA1080" s="107"/>
      <c r="LJB1080" s="107"/>
      <c r="LJC1080" s="107"/>
      <c r="LJD1080" s="107"/>
      <c r="LJE1080" s="107"/>
      <c r="LJF1080" s="107"/>
      <c r="LJG1080" s="107"/>
      <c r="LJH1080" s="107"/>
      <c r="LJI1080" s="107"/>
      <c r="LJJ1080" s="107"/>
      <c r="LJK1080" s="107"/>
      <c r="LJL1080" s="107"/>
      <c r="LJM1080" s="107"/>
      <c r="LJN1080" s="107"/>
      <c r="LJO1080" s="107"/>
      <c r="LJP1080" s="107"/>
      <c r="LJQ1080" s="107"/>
      <c r="LJR1080" s="107"/>
      <c r="LJS1080" s="107"/>
      <c r="LJT1080" s="107"/>
      <c r="LJU1080" s="107"/>
      <c r="LJV1080" s="107"/>
      <c r="LJW1080" s="107"/>
      <c r="LJX1080" s="107"/>
      <c r="LJY1080" s="107"/>
      <c r="LJZ1080" s="107"/>
      <c r="LKA1080" s="107"/>
      <c r="LKB1080" s="107"/>
      <c r="LKC1080" s="107"/>
      <c r="LKD1080" s="107"/>
      <c r="LKE1080" s="107"/>
      <c r="LKF1080" s="107"/>
      <c r="LKG1080" s="107"/>
      <c r="LKH1080" s="107"/>
      <c r="LKI1080" s="107"/>
      <c r="LKJ1080" s="107"/>
      <c r="LKK1080" s="107"/>
      <c r="LKL1080" s="107"/>
      <c r="LKM1080" s="107"/>
      <c r="LKN1080" s="107"/>
      <c r="LKO1080" s="107"/>
      <c r="LKP1080" s="107"/>
      <c r="LKQ1080" s="107"/>
      <c r="LKR1080" s="107"/>
      <c r="LKS1080" s="107"/>
      <c r="LKT1080" s="107"/>
      <c r="LKU1080" s="107"/>
      <c r="LKV1080" s="107"/>
      <c r="LKW1080" s="107"/>
      <c r="LKX1080" s="107"/>
      <c r="LKY1080" s="107"/>
      <c r="LKZ1080" s="107"/>
      <c r="LLA1080" s="107"/>
      <c r="LLB1080" s="107"/>
      <c r="LLC1080" s="107"/>
      <c r="LLD1080" s="107"/>
      <c r="LLE1080" s="107"/>
      <c r="LLF1080" s="107"/>
      <c r="LLG1080" s="107"/>
      <c r="LLH1080" s="107"/>
      <c r="LLI1080" s="107"/>
      <c r="LLJ1080" s="107"/>
      <c r="LLK1080" s="107"/>
      <c r="LLL1080" s="107"/>
      <c r="LLM1080" s="107"/>
      <c r="LLN1080" s="107"/>
      <c r="LLO1080" s="107"/>
      <c r="LLP1080" s="107"/>
      <c r="LLQ1080" s="107"/>
      <c r="LLR1080" s="107"/>
      <c r="LLS1080" s="107"/>
      <c r="LLT1080" s="107"/>
      <c r="LLU1080" s="107"/>
      <c r="LLV1080" s="107"/>
      <c r="LLW1080" s="107"/>
      <c r="LLX1080" s="107"/>
      <c r="LLY1080" s="107"/>
      <c r="LLZ1080" s="107"/>
      <c r="LMA1080" s="107"/>
      <c r="LMB1080" s="107"/>
      <c r="LMC1080" s="107"/>
      <c r="LMD1080" s="107"/>
      <c r="LME1080" s="107"/>
      <c r="LMF1080" s="107"/>
      <c r="LMG1080" s="107"/>
      <c r="LMH1080" s="107"/>
      <c r="LMI1080" s="107"/>
      <c r="LMJ1080" s="107"/>
      <c r="LMK1080" s="107"/>
      <c r="LML1080" s="107"/>
      <c r="LMM1080" s="107"/>
      <c r="LMN1080" s="107"/>
      <c r="LMO1080" s="107"/>
      <c r="LMP1080" s="107"/>
      <c r="LMQ1080" s="107"/>
      <c r="LMR1080" s="107"/>
      <c r="LMS1080" s="107"/>
      <c r="LMT1080" s="107"/>
      <c r="LMU1080" s="107"/>
      <c r="LMV1080" s="107"/>
      <c r="LMW1080" s="107"/>
      <c r="LMX1080" s="107"/>
      <c r="LMY1080" s="107"/>
      <c r="LMZ1080" s="107"/>
      <c r="LNA1080" s="107"/>
      <c r="LNB1080" s="107"/>
      <c r="LNC1080" s="107"/>
      <c r="LND1080" s="107"/>
      <c r="LNE1080" s="107"/>
      <c r="LNF1080" s="107"/>
      <c r="LNG1080" s="107"/>
      <c r="LNH1080" s="107"/>
      <c r="LNI1080" s="107"/>
      <c r="LNJ1080" s="107"/>
      <c r="LNK1080" s="107"/>
      <c r="LNL1080" s="107"/>
      <c r="LNM1080" s="107"/>
      <c r="LNN1080" s="107"/>
      <c r="LNO1080" s="107"/>
      <c r="LNP1080" s="107"/>
      <c r="LNQ1080" s="107"/>
      <c r="LNR1080" s="107"/>
      <c r="LNS1080" s="107"/>
      <c r="LNT1080" s="107"/>
      <c r="LNU1080" s="107"/>
      <c r="LNV1080" s="107"/>
      <c r="LNW1080" s="107"/>
      <c r="LNX1080" s="107"/>
      <c r="LNY1080" s="107"/>
      <c r="LNZ1080" s="107"/>
      <c r="LOA1080" s="107"/>
      <c r="LOB1080" s="107"/>
      <c r="LOC1080" s="107"/>
      <c r="LOD1080" s="107"/>
      <c r="LOE1080" s="107"/>
      <c r="LOF1080" s="107"/>
      <c r="LOG1080" s="107"/>
      <c r="LOH1080" s="107"/>
      <c r="LOI1080" s="107"/>
      <c r="LOJ1080" s="107"/>
      <c r="LOK1080" s="107"/>
      <c r="LOL1080" s="107"/>
      <c r="LOM1080" s="107"/>
      <c r="LON1080" s="107"/>
      <c r="LOO1080" s="107"/>
      <c r="LOP1080" s="107"/>
      <c r="LOQ1080" s="107"/>
      <c r="LOR1080" s="107"/>
      <c r="LOS1080" s="107"/>
      <c r="LOT1080" s="107"/>
      <c r="LOU1080" s="107"/>
      <c r="LOV1080" s="107"/>
      <c r="LOW1080" s="107"/>
      <c r="LOX1080" s="107"/>
      <c r="LOY1080" s="107"/>
      <c r="LOZ1080" s="107"/>
      <c r="LPA1080" s="107"/>
      <c r="LPB1080" s="107"/>
      <c r="LPC1080" s="107"/>
      <c r="LPD1080" s="107"/>
      <c r="LPE1080" s="107"/>
      <c r="LPF1080" s="107"/>
      <c r="LPG1080" s="107"/>
      <c r="LPH1080" s="107"/>
      <c r="LPI1080" s="107"/>
      <c r="LPJ1080" s="107"/>
      <c r="LPK1080" s="107"/>
      <c r="LPL1080" s="107"/>
      <c r="LPM1080" s="107"/>
      <c r="LPN1080" s="107"/>
      <c r="LPO1080" s="107"/>
      <c r="LPP1080" s="107"/>
      <c r="LPQ1080" s="107"/>
      <c r="LPR1080" s="107"/>
      <c r="LPS1080" s="107"/>
      <c r="LPT1080" s="107"/>
      <c r="LPU1080" s="107"/>
      <c r="LPV1080" s="107"/>
      <c r="LPW1080" s="107"/>
      <c r="LPX1080" s="107"/>
      <c r="LPY1080" s="107"/>
      <c r="LPZ1080" s="107"/>
      <c r="LQA1080" s="107"/>
      <c r="LQB1080" s="107"/>
      <c r="LQC1080" s="107"/>
      <c r="LQD1080" s="107"/>
      <c r="LQE1080" s="107"/>
      <c r="LQF1080" s="107"/>
      <c r="LQG1080" s="107"/>
      <c r="LQH1080" s="107"/>
      <c r="LQI1080" s="107"/>
      <c r="LQJ1080" s="107"/>
      <c r="LQK1080" s="107"/>
      <c r="LQL1080" s="107"/>
      <c r="LQM1080" s="107"/>
      <c r="LQN1080" s="107"/>
      <c r="LQO1080" s="107"/>
      <c r="LQP1080" s="107"/>
      <c r="LQQ1080" s="107"/>
      <c r="LQR1080" s="107"/>
      <c r="LQS1080" s="107"/>
      <c r="LQT1080" s="107"/>
      <c r="LQU1080" s="107"/>
      <c r="LQV1080" s="107"/>
      <c r="LQW1080" s="107"/>
      <c r="LQX1080" s="107"/>
      <c r="LQY1080" s="107"/>
      <c r="LQZ1080" s="107"/>
      <c r="LRA1080" s="107"/>
      <c r="LRB1080" s="107"/>
      <c r="LRC1080" s="107"/>
      <c r="LRD1080" s="107"/>
      <c r="LRE1080" s="107"/>
      <c r="LRF1080" s="107"/>
      <c r="LRG1080" s="107"/>
      <c r="LRH1080" s="107"/>
      <c r="LRI1080" s="107"/>
      <c r="LRJ1080" s="107"/>
      <c r="LRK1080" s="107"/>
      <c r="LRL1080" s="107"/>
      <c r="LRM1080" s="107"/>
      <c r="LRN1080" s="107"/>
      <c r="LRO1080" s="107"/>
      <c r="LRP1080" s="107"/>
      <c r="LRQ1080" s="107"/>
      <c r="LRR1080" s="107"/>
      <c r="LRS1080" s="107"/>
      <c r="LRT1080" s="107"/>
      <c r="LRU1080" s="107"/>
      <c r="LRV1080" s="107"/>
      <c r="LRW1080" s="107"/>
      <c r="LRX1080" s="107"/>
      <c r="LRY1080" s="107"/>
      <c r="LRZ1080" s="107"/>
      <c r="LSA1080" s="107"/>
      <c r="LSB1080" s="107"/>
      <c r="LSC1080" s="107"/>
      <c r="LSD1080" s="107"/>
      <c r="LSE1080" s="107"/>
      <c r="LSF1080" s="107"/>
      <c r="LSG1080" s="107"/>
      <c r="LSH1080" s="107"/>
      <c r="LSI1080" s="107"/>
      <c r="LSJ1080" s="107"/>
      <c r="LSK1080" s="107"/>
      <c r="LSL1080" s="107"/>
      <c r="LSM1080" s="107"/>
      <c r="LSN1080" s="107"/>
      <c r="LSO1080" s="107"/>
      <c r="LSP1080" s="107"/>
      <c r="LSQ1080" s="107"/>
      <c r="LSR1080" s="107"/>
      <c r="LSS1080" s="107"/>
      <c r="LST1080" s="107"/>
      <c r="LSU1080" s="107"/>
      <c r="LSV1080" s="107"/>
      <c r="LSW1080" s="107"/>
      <c r="LSX1080" s="107"/>
      <c r="LSY1080" s="107"/>
      <c r="LSZ1080" s="107"/>
      <c r="LTA1080" s="107"/>
      <c r="LTB1080" s="107"/>
      <c r="LTC1080" s="107"/>
      <c r="LTD1080" s="107"/>
      <c r="LTE1080" s="107"/>
      <c r="LTF1080" s="107"/>
      <c r="LTG1080" s="107"/>
      <c r="LTH1080" s="107"/>
      <c r="LTI1080" s="107"/>
      <c r="LTJ1080" s="107"/>
      <c r="LTK1080" s="107"/>
      <c r="LTL1080" s="107"/>
      <c r="LTM1080" s="107"/>
      <c r="LTN1080" s="107"/>
      <c r="LTO1080" s="107"/>
      <c r="LTP1080" s="107"/>
      <c r="LTQ1080" s="107"/>
      <c r="LTR1080" s="107"/>
      <c r="LTS1080" s="107"/>
      <c r="LTT1080" s="107"/>
      <c r="LTU1080" s="107"/>
      <c r="LTV1080" s="107"/>
      <c r="LTW1080" s="107"/>
      <c r="LTX1080" s="107"/>
      <c r="LTY1080" s="107"/>
      <c r="LTZ1080" s="107"/>
      <c r="LUA1080" s="107"/>
      <c r="LUB1080" s="107"/>
      <c r="LUC1080" s="107"/>
      <c r="LUD1080" s="107"/>
      <c r="LUE1080" s="107"/>
      <c r="LUF1080" s="107"/>
      <c r="LUG1080" s="107"/>
      <c r="LUH1080" s="107"/>
      <c r="LUI1080" s="107"/>
      <c r="LUJ1080" s="107"/>
      <c r="LUK1080" s="107"/>
      <c r="LUL1080" s="107"/>
      <c r="LUM1080" s="107"/>
      <c r="LUN1080" s="107"/>
      <c r="LUO1080" s="107"/>
      <c r="LUP1080" s="107"/>
      <c r="LUQ1080" s="107"/>
      <c r="LUR1080" s="107"/>
      <c r="LUS1080" s="107"/>
      <c r="LUT1080" s="107"/>
      <c r="LUU1080" s="107"/>
      <c r="LUV1080" s="107"/>
      <c r="LUW1080" s="107"/>
      <c r="LUX1080" s="107"/>
      <c r="LUY1080" s="107"/>
      <c r="LUZ1080" s="107"/>
      <c r="LVA1080" s="107"/>
      <c r="LVB1080" s="107"/>
      <c r="LVC1080" s="107"/>
      <c r="LVD1080" s="107"/>
      <c r="LVE1080" s="107"/>
      <c r="LVF1080" s="107"/>
      <c r="LVG1080" s="107"/>
      <c r="LVH1080" s="107"/>
      <c r="LVI1080" s="107"/>
      <c r="LVJ1080" s="107"/>
      <c r="LVK1080" s="107"/>
      <c r="LVL1080" s="107"/>
      <c r="LVM1080" s="107"/>
      <c r="LVN1080" s="107"/>
      <c r="LVO1080" s="107"/>
      <c r="LVP1080" s="107"/>
      <c r="LVQ1080" s="107"/>
      <c r="LVR1080" s="107"/>
      <c r="LVS1080" s="107"/>
      <c r="LVT1080" s="107"/>
      <c r="LVU1080" s="107"/>
      <c r="LVV1080" s="107"/>
      <c r="LVW1080" s="107"/>
      <c r="LVX1080" s="107"/>
      <c r="LVY1080" s="107"/>
      <c r="LVZ1080" s="107"/>
      <c r="LWA1080" s="107"/>
      <c r="LWB1080" s="107"/>
      <c r="LWC1080" s="107"/>
      <c r="LWD1080" s="107"/>
      <c r="LWE1080" s="107"/>
      <c r="LWF1080" s="107"/>
      <c r="LWG1080" s="107"/>
      <c r="LWH1080" s="107"/>
      <c r="LWI1080" s="107"/>
      <c r="LWJ1080" s="107"/>
      <c r="LWK1080" s="107"/>
      <c r="LWL1080" s="107"/>
      <c r="LWM1080" s="107"/>
      <c r="LWN1080" s="107"/>
      <c r="LWO1080" s="107"/>
      <c r="LWP1080" s="107"/>
      <c r="LWQ1080" s="107"/>
      <c r="LWR1080" s="107"/>
      <c r="LWS1080" s="107"/>
      <c r="LWT1080" s="107"/>
      <c r="LWU1080" s="107"/>
      <c r="LWV1080" s="107"/>
      <c r="LWW1080" s="107"/>
      <c r="LWX1080" s="107"/>
      <c r="LWY1080" s="107"/>
      <c r="LWZ1080" s="107"/>
      <c r="LXA1080" s="107"/>
      <c r="LXB1080" s="107"/>
      <c r="LXC1080" s="107"/>
      <c r="LXD1080" s="107"/>
      <c r="LXE1080" s="107"/>
      <c r="LXF1080" s="107"/>
      <c r="LXG1080" s="107"/>
      <c r="LXH1080" s="107"/>
      <c r="LXI1080" s="107"/>
      <c r="LXJ1080" s="107"/>
      <c r="LXK1080" s="107"/>
      <c r="LXL1080" s="107"/>
      <c r="LXM1080" s="107"/>
      <c r="LXN1080" s="107"/>
      <c r="LXO1080" s="107"/>
      <c r="LXP1080" s="107"/>
      <c r="LXQ1080" s="107"/>
      <c r="LXR1080" s="107"/>
      <c r="LXS1080" s="107"/>
      <c r="LXT1080" s="107"/>
      <c r="LXU1080" s="107"/>
      <c r="LXV1080" s="107"/>
      <c r="LXW1080" s="107"/>
      <c r="LXX1080" s="107"/>
      <c r="LXY1080" s="107"/>
      <c r="LXZ1080" s="107"/>
      <c r="LYA1080" s="107"/>
      <c r="LYB1080" s="107"/>
      <c r="LYC1080" s="107"/>
      <c r="LYD1080" s="107"/>
      <c r="LYE1080" s="107"/>
      <c r="LYF1080" s="107"/>
      <c r="LYG1080" s="107"/>
      <c r="LYH1080" s="107"/>
      <c r="LYI1080" s="107"/>
      <c r="LYJ1080" s="107"/>
      <c r="LYK1080" s="107"/>
      <c r="LYL1080" s="107"/>
      <c r="LYM1080" s="107"/>
      <c r="LYN1080" s="107"/>
      <c r="LYO1080" s="107"/>
      <c r="LYP1080" s="107"/>
      <c r="LYQ1080" s="107"/>
      <c r="LYR1080" s="107"/>
      <c r="LYS1080" s="107"/>
      <c r="LYT1080" s="107"/>
      <c r="LYU1080" s="107"/>
      <c r="LYV1080" s="107"/>
      <c r="LYW1080" s="107"/>
      <c r="LYX1080" s="107"/>
      <c r="LYY1080" s="107"/>
      <c r="LYZ1080" s="107"/>
      <c r="LZA1080" s="107"/>
      <c r="LZB1080" s="107"/>
      <c r="LZC1080" s="107"/>
      <c r="LZD1080" s="107"/>
      <c r="LZE1080" s="107"/>
      <c r="LZF1080" s="107"/>
      <c r="LZG1080" s="107"/>
      <c r="LZH1080" s="107"/>
      <c r="LZI1080" s="107"/>
      <c r="LZJ1080" s="107"/>
      <c r="LZK1080" s="107"/>
      <c r="LZL1080" s="107"/>
      <c r="LZM1080" s="107"/>
      <c r="LZN1080" s="107"/>
      <c r="LZO1080" s="107"/>
      <c r="LZP1080" s="107"/>
      <c r="LZQ1080" s="107"/>
      <c r="LZR1080" s="107"/>
      <c r="LZS1080" s="107"/>
      <c r="LZT1080" s="107"/>
      <c r="LZU1080" s="107"/>
      <c r="LZV1080" s="107"/>
      <c r="LZW1080" s="107"/>
      <c r="LZX1080" s="107"/>
      <c r="LZY1080" s="107"/>
      <c r="LZZ1080" s="107"/>
      <c r="MAA1080" s="107"/>
      <c r="MAB1080" s="107"/>
      <c r="MAC1080" s="107"/>
      <c r="MAD1080" s="107"/>
      <c r="MAE1080" s="107"/>
      <c r="MAF1080" s="107"/>
      <c r="MAG1080" s="107"/>
      <c r="MAH1080" s="107"/>
      <c r="MAI1080" s="107"/>
      <c r="MAJ1080" s="107"/>
      <c r="MAK1080" s="107"/>
      <c r="MAL1080" s="107"/>
      <c r="MAM1080" s="107"/>
      <c r="MAN1080" s="107"/>
      <c r="MAO1080" s="107"/>
      <c r="MAP1080" s="107"/>
      <c r="MAQ1080" s="107"/>
      <c r="MAR1080" s="107"/>
      <c r="MAS1080" s="107"/>
      <c r="MAT1080" s="107"/>
      <c r="MAU1080" s="107"/>
      <c r="MAV1080" s="107"/>
      <c r="MAW1080" s="107"/>
      <c r="MAX1080" s="107"/>
      <c r="MAY1080" s="107"/>
      <c r="MAZ1080" s="107"/>
      <c r="MBA1080" s="107"/>
      <c r="MBB1080" s="107"/>
      <c r="MBC1080" s="107"/>
      <c r="MBD1080" s="107"/>
      <c r="MBE1080" s="107"/>
      <c r="MBF1080" s="107"/>
      <c r="MBG1080" s="107"/>
      <c r="MBH1080" s="107"/>
      <c r="MBI1080" s="107"/>
      <c r="MBJ1080" s="107"/>
      <c r="MBK1080" s="107"/>
      <c r="MBL1080" s="107"/>
      <c r="MBM1080" s="107"/>
      <c r="MBN1080" s="107"/>
      <c r="MBO1080" s="107"/>
      <c r="MBP1080" s="107"/>
      <c r="MBQ1080" s="107"/>
      <c r="MBR1080" s="107"/>
      <c r="MBS1080" s="107"/>
      <c r="MBT1080" s="107"/>
      <c r="MBU1080" s="107"/>
      <c r="MBV1080" s="107"/>
      <c r="MBW1080" s="107"/>
      <c r="MBX1080" s="107"/>
      <c r="MBY1080" s="107"/>
      <c r="MBZ1080" s="107"/>
      <c r="MCA1080" s="107"/>
      <c r="MCB1080" s="107"/>
      <c r="MCC1080" s="107"/>
      <c r="MCD1080" s="107"/>
      <c r="MCE1080" s="107"/>
      <c r="MCF1080" s="107"/>
      <c r="MCG1080" s="107"/>
      <c r="MCH1080" s="107"/>
      <c r="MCI1080" s="107"/>
      <c r="MCJ1080" s="107"/>
      <c r="MCK1080" s="107"/>
      <c r="MCL1080" s="107"/>
      <c r="MCM1080" s="107"/>
      <c r="MCN1080" s="107"/>
      <c r="MCO1080" s="107"/>
      <c r="MCP1080" s="107"/>
      <c r="MCQ1080" s="107"/>
      <c r="MCR1080" s="107"/>
      <c r="MCS1080" s="107"/>
      <c r="MCT1080" s="107"/>
      <c r="MCU1080" s="107"/>
      <c r="MCV1080" s="107"/>
      <c r="MCW1080" s="107"/>
      <c r="MCX1080" s="107"/>
      <c r="MCY1080" s="107"/>
      <c r="MCZ1080" s="107"/>
      <c r="MDA1080" s="107"/>
      <c r="MDB1080" s="107"/>
      <c r="MDC1080" s="107"/>
      <c r="MDD1080" s="107"/>
      <c r="MDE1080" s="107"/>
      <c r="MDF1080" s="107"/>
      <c r="MDG1080" s="107"/>
      <c r="MDH1080" s="107"/>
      <c r="MDI1080" s="107"/>
      <c r="MDJ1080" s="107"/>
      <c r="MDK1080" s="107"/>
      <c r="MDL1080" s="107"/>
      <c r="MDM1080" s="107"/>
      <c r="MDN1080" s="107"/>
      <c r="MDO1080" s="107"/>
      <c r="MDP1080" s="107"/>
      <c r="MDQ1080" s="107"/>
      <c r="MDR1080" s="107"/>
      <c r="MDS1080" s="107"/>
      <c r="MDT1080" s="107"/>
      <c r="MDU1080" s="107"/>
      <c r="MDV1080" s="107"/>
      <c r="MDW1080" s="107"/>
      <c r="MDX1080" s="107"/>
      <c r="MDY1080" s="107"/>
      <c r="MDZ1080" s="107"/>
      <c r="MEA1080" s="107"/>
      <c r="MEB1080" s="107"/>
      <c r="MEC1080" s="107"/>
      <c r="MED1080" s="107"/>
      <c r="MEE1080" s="107"/>
      <c r="MEF1080" s="107"/>
      <c r="MEG1080" s="107"/>
      <c r="MEH1080" s="107"/>
      <c r="MEI1080" s="107"/>
      <c r="MEJ1080" s="107"/>
      <c r="MEK1080" s="107"/>
      <c r="MEL1080" s="107"/>
      <c r="MEM1080" s="107"/>
      <c r="MEN1080" s="107"/>
      <c r="MEO1080" s="107"/>
      <c r="MEP1080" s="107"/>
      <c r="MEQ1080" s="107"/>
      <c r="MER1080" s="107"/>
      <c r="MES1080" s="107"/>
      <c r="MET1080" s="107"/>
      <c r="MEU1080" s="107"/>
      <c r="MEV1080" s="107"/>
      <c r="MEW1080" s="107"/>
      <c r="MEX1080" s="107"/>
      <c r="MEY1080" s="107"/>
      <c r="MEZ1080" s="107"/>
      <c r="MFA1080" s="107"/>
      <c r="MFB1080" s="107"/>
      <c r="MFC1080" s="107"/>
      <c r="MFD1080" s="107"/>
      <c r="MFE1080" s="107"/>
      <c r="MFF1080" s="107"/>
      <c r="MFG1080" s="107"/>
      <c r="MFH1080" s="107"/>
      <c r="MFI1080" s="107"/>
      <c r="MFJ1080" s="107"/>
      <c r="MFK1080" s="107"/>
      <c r="MFL1080" s="107"/>
      <c r="MFM1080" s="107"/>
      <c r="MFN1080" s="107"/>
      <c r="MFO1080" s="107"/>
      <c r="MFP1080" s="107"/>
      <c r="MFQ1080" s="107"/>
      <c r="MFR1080" s="107"/>
      <c r="MFS1080" s="107"/>
      <c r="MFT1080" s="107"/>
      <c r="MFU1080" s="107"/>
      <c r="MFV1080" s="107"/>
      <c r="MFW1080" s="107"/>
      <c r="MFX1080" s="107"/>
      <c r="MFY1080" s="107"/>
      <c r="MFZ1080" s="107"/>
      <c r="MGA1080" s="107"/>
      <c r="MGB1080" s="107"/>
      <c r="MGC1080" s="107"/>
      <c r="MGD1080" s="107"/>
      <c r="MGE1080" s="107"/>
      <c r="MGF1080" s="107"/>
      <c r="MGG1080" s="107"/>
      <c r="MGH1080" s="107"/>
      <c r="MGI1080" s="107"/>
      <c r="MGJ1080" s="107"/>
      <c r="MGK1080" s="107"/>
      <c r="MGL1080" s="107"/>
      <c r="MGM1080" s="107"/>
      <c r="MGN1080" s="107"/>
      <c r="MGO1080" s="107"/>
      <c r="MGP1080" s="107"/>
      <c r="MGQ1080" s="107"/>
      <c r="MGR1080" s="107"/>
      <c r="MGS1080" s="107"/>
      <c r="MGT1080" s="107"/>
      <c r="MGU1080" s="107"/>
      <c r="MGV1080" s="107"/>
      <c r="MGW1080" s="107"/>
      <c r="MGX1080" s="107"/>
      <c r="MGY1080" s="107"/>
      <c r="MGZ1080" s="107"/>
      <c r="MHA1080" s="107"/>
      <c r="MHB1080" s="107"/>
      <c r="MHC1080" s="107"/>
      <c r="MHD1080" s="107"/>
      <c r="MHE1080" s="107"/>
      <c r="MHF1080" s="107"/>
      <c r="MHG1080" s="107"/>
      <c r="MHH1080" s="107"/>
      <c r="MHI1080" s="107"/>
      <c r="MHJ1080" s="107"/>
      <c r="MHK1080" s="107"/>
      <c r="MHL1080" s="107"/>
      <c r="MHM1080" s="107"/>
      <c r="MHN1080" s="107"/>
      <c r="MHO1080" s="107"/>
      <c r="MHP1080" s="107"/>
      <c r="MHQ1080" s="107"/>
      <c r="MHR1080" s="107"/>
      <c r="MHS1080" s="107"/>
      <c r="MHT1080" s="107"/>
      <c r="MHU1080" s="107"/>
      <c r="MHV1080" s="107"/>
      <c r="MHW1080" s="107"/>
      <c r="MHX1080" s="107"/>
      <c r="MHY1080" s="107"/>
      <c r="MHZ1080" s="107"/>
      <c r="MIA1080" s="107"/>
      <c r="MIB1080" s="107"/>
      <c r="MIC1080" s="107"/>
      <c r="MID1080" s="107"/>
      <c r="MIE1080" s="107"/>
      <c r="MIF1080" s="107"/>
      <c r="MIG1080" s="107"/>
      <c r="MIH1080" s="107"/>
      <c r="MII1080" s="107"/>
      <c r="MIJ1080" s="107"/>
      <c r="MIK1080" s="107"/>
      <c r="MIL1080" s="107"/>
      <c r="MIM1080" s="107"/>
      <c r="MIN1080" s="107"/>
      <c r="MIO1080" s="107"/>
      <c r="MIP1080" s="107"/>
      <c r="MIQ1080" s="107"/>
      <c r="MIR1080" s="107"/>
      <c r="MIS1080" s="107"/>
      <c r="MIT1080" s="107"/>
      <c r="MIU1080" s="107"/>
      <c r="MIV1080" s="107"/>
      <c r="MIW1080" s="107"/>
      <c r="MIX1080" s="107"/>
      <c r="MIY1080" s="107"/>
      <c r="MIZ1080" s="107"/>
      <c r="MJA1080" s="107"/>
      <c r="MJB1080" s="107"/>
      <c r="MJC1080" s="107"/>
      <c r="MJD1080" s="107"/>
      <c r="MJE1080" s="107"/>
      <c r="MJF1080" s="107"/>
      <c r="MJG1080" s="107"/>
      <c r="MJH1080" s="107"/>
      <c r="MJI1080" s="107"/>
      <c r="MJJ1080" s="107"/>
      <c r="MJK1080" s="107"/>
      <c r="MJL1080" s="107"/>
      <c r="MJM1080" s="107"/>
      <c r="MJN1080" s="107"/>
      <c r="MJO1080" s="107"/>
      <c r="MJP1080" s="107"/>
      <c r="MJQ1080" s="107"/>
      <c r="MJR1080" s="107"/>
      <c r="MJS1080" s="107"/>
      <c r="MJT1080" s="107"/>
      <c r="MJU1080" s="107"/>
      <c r="MJV1080" s="107"/>
      <c r="MJW1080" s="107"/>
      <c r="MJX1080" s="107"/>
      <c r="MJY1080" s="107"/>
      <c r="MJZ1080" s="107"/>
      <c r="MKA1080" s="107"/>
      <c r="MKB1080" s="107"/>
      <c r="MKC1080" s="107"/>
      <c r="MKD1080" s="107"/>
      <c r="MKE1080" s="107"/>
      <c r="MKF1080" s="107"/>
      <c r="MKG1080" s="107"/>
      <c r="MKH1080" s="107"/>
      <c r="MKI1080" s="107"/>
      <c r="MKJ1080" s="107"/>
      <c r="MKK1080" s="107"/>
      <c r="MKL1080" s="107"/>
      <c r="MKM1080" s="107"/>
      <c r="MKN1080" s="107"/>
      <c r="MKO1080" s="107"/>
      <c r="MKP1080" s="107"/>
      <c r="MKQ1080" s="107"/>
      <c r="MKR1080" s="107"/>
      <c r="MKS1080" s="107"/>
      <c r="MKT1080" s="107"/>
      <c r="MKU1080" s="107"/>
      <c r="MKV1080" s="107"/>
      <c r="MKW1080" s="107"/>
      <c r="MKX1080" s="107"/>
      <c r="MKY1080" s="107"/>
      <c r="MKZ1080" s="107"/>
      <c r="MLA1080" s="107"/>
      <c r="MLB1080" s="107"/>
      <c r="MLC1080" s="107"/>
      <c r="MLD1080" s="107"/>
      <c r="MLE1080" s="107"/>
      <c r="MLF1080" s="107"/>
      <c r="MLG1080" s="107"/>
      <c r="MLH1080" s="107"/>
      <c r="MLI1080" s="107"/>
      <c r="MLJ1080" s="107"/>
      <c r="MLK1080" s="107"/>
      <c r="MLL1080" s="107"/>
      <c r="MLM1080" s="107"/>
      <c r="MLN1080" s="107"/>
      <c r="MLO1080" s="107"/>
      <c r="MLP1080" s="107"/>
      <c r="MLQ1080" s="107"/>
      <c r="MLR1080" s="107"/>
      <c r="MLS1080" s="107"/>
      <c r="MLT1080" s="107"/>
      <c r="MLU1080" s="107"/>
      <c r="MLV1080" s="107"/>
      <c r="MLW1080" s="107"/>
      <c r="MLX1080" s="107"/>
      <c r="MLY1080" s="107"/>
      <c r="MLZ1080" s="107"/>
      <c r="MMA1080" s="107"/>
      <c r="MMB1080" s="107"/>
      <c r="MMC1080" s="107"/>
      <c r="MMD1080" s="107"/>
      <c r="MME1080" s="107"/>
      <c r="MMF1080" s="107"/>
      <c r="MMG1080" s="107"/>
      <c r="MMH1080" s="107"/>
      <c r="MMI1080" s="107"/>
      <c r="MMJ1080" s="107"/>
      <c r="MMK1080" s="107"/>
      <c r="MML1080" s="107"/>
      <c r="MMM1080" s="107"/>
      <c r="MMN1080" s="107"/>
      <c r="MMO1080" s="107"/>
      <c r="MMP1080" s="107"/>
      <c r="MMQ1080" s="107"/>
      <c r="MMR1080" s="107"/>
      <c r="MMS1080" s="107"/>
      <c r="MMT1080" s="107"/>
      <c r="MMU1080" s="107"/>
      <c r="MMV1080" s="107"/>
      <c r="MMW1080" s="107"/>
      <c r="MMX1080" s="107"/>
      <c r="MMY1080" s="107"/>
      <c r="MMZ1080" s="107"/>
      <c r="MNA1080" s="107"/>
      <c r="MNB1080" s="107"/>
      <c r="MNC1080" s="107"/>
      <c r="MND1080" s="107"/>
      <c r="MNE1080" s="107"/>
      <c r="MNF1080" s="107"/>
      <c r="MNG1080" s="107"/>
      <c r="MNH1080" s="107"/>
      <c r="MNI1080" s="107"/>
      <c r="MNJ1080" s="107"/>
      <c r="MNK1080" s="107"/>
      <c r="MNL1080" s="107"/>
      <c r="MNM1080" s="107"/>
      <c r="MNN1080" s="107"/>
      <c r="MNO1080" s="107"/>
      <c r="MNP1080" s="107"/>
      <c r="MNQ1080" s="107"/>
      <c r="MNR1080" s="107"/>
      <c r="MNS1080" s="107"/>
      <c r="MNT1080" s="107"/>
      <c r="MNU1080" s="107"/>
      <c r="MNV1080" s="107"/>
      <c r="MNW1080" s="107"/>
      <c r="MNX1080" s="107"/>
      <c r="MNY1080" s="107"/>
      <c r="MNZ1080" s="107"/>
      <c r="MOA1080" s="107"/>
      <c r="MOB1080" s="107"/>
      <c r="MOC1080" s="107"/>
      <c r="MOD1080" s="107"/>
      <c r="MOE1080" s="107"/>
      <c r="MOF1080" s="107"/>
      <c r="MOG1080" s="107"/>
      <c r="MOH1080" s="107"/>
      <c r="MOI1080" s="107"/>
      <c r="MOJ1080" s="107"/>
      <c r="MOK1080" s="107"/>
      <c r="MOL1080" s="107"/>
      <c r="MOM1080" s="107"/>
      <c r="MON1080" s="107"/>
      <c r="MOO1080" s="107"/>
      <c r="MOP1080" s="107"/>
      <c r="MOQ1080" s="107"/>
      <c r="MOR1080" s="107"/>
      <c r="MOS1080" s="107"/>
      <c r="MOT1080" s="107"/>
      <c r="MOU1080" s="107"/>
      <c r="MOV1080" s="107"/>
      <c r="MOW1080" s="107"/>
      <c r="MOX1080" s="107"/>
      <c r="MOY1080" s="107"/>
      <c r="MOZ1080" s="107"/>
      <c r="MPA1080" s="107"/>
      <c r="MPB1080" s="107"/>
      <c r="MPC1080" s="107"/>
      <c r="MPD1080" s="107"/>
      <c r="MPE1080" s="107"/>
      <c r="MPF1080" s="107"/>
      <c r="MPG1080" s="107"/>
      <c r="MPH1080" s="107"/>
      <c r="MPI1080" s="107"/>
      <c r="MPJ1080" s="107"/>
      <c r="MPK1080" s="107"/>
      <c r="MPL1080" s="107"/>
      <c r="MPM1080" s="107"/>
      <c r="MPN1080" s="107"/>
      <c r="MPO1080" s="107"/>
      <c r="MPP1080" s="107"/>
      <c r="MPQ1080" s="107"/>
      <c r="MPR1080" s="107"/>
      <c r="MPS1080" s="107"/>
      <c r="MPT1080" s="107"/>
      <c r="MPU1080" s="107"/>
      <c r="MPV1080" s="107"/>
      <c r="MPW1080" s="107"/>
      <c r="MPX1080" s="107"/>
      <c r="MPY1080" s="107"/>
      <c r="MPZ1080" s="107"/>
      <c r="MQA1080" s="107"/>
      <c r="MQB1080" s="107"/>
      <c r="MQC1080" s="107"/>
      <c r="MQD1080" s="107"/>
      <c r="MQE1080" s="107"/>
      <c r="MQF1080" s="107"/>
      <c r="MQG1080" s="107"/>
      <c r="MQH1080" s="107"/>
      <c r="MQI1080" s="107"/>
      <c r="MQJ1080" s="107"/>
      <c r="MQK1080" s="107"/>
      <c r="MQL1080" s="107"/>
      <c r="MQM1080" s="107"/>
      <c r="MQN1080" s="107"/>
      <c r="MQO1080" s="107"/>
      <c r="MQP1080" s="107"/>
      <c r="MQQ1080" s="107"/>
      <c r="MQR1080" s="107"/>
      <c r="MQS1080" s="107"/>
      <c r="MQT1080" s="107"/>
      <c r="MQU1080" s="107"/>
      <c r="MQV1080" s="107"/>
      <c r="MQW1080" s="107"/>
      <c r="MQX1080" s="107"/>
      <c r="MQY1080" s="107"/>
      <c r="MQZ1080" s="107"/>
      <c r="MRA1080" s="107"/>
      <c r="MRB1080" s="107"/>
      <c r="MRC1080" s="107"/>
      <c r="MRD1080" s="107"/>
      <c r="MRE1080" s="107"/>
      <c r="MRF1080" s="107"/>
      <c r="MRG1080" s="107"/>
      <c r="MRH1080" s="107"/>
      <c r="MRI1080" s="107"/>
      <c r="MRJ1080" s="107"/>
      <c r="MRK1080" s="107"/>
      <c r="MRL1080" s="107"/>
      <c r="MRM1080" s="107"/>
      <c r="MRN1080" s="107"/>
      <c r="MRO1080" s="107"/>
      <c r="MRP1080" s="107"/>
      <c r="MRQ1080" s="107"/>
      <c r="MRR1080" s="107"/>
      <c r="MRS1080" s="107"/>
      <c r="MRT1080" s="107"/>
      <c r="MRU1080" s="107"/>
      <c r="MRV1080" s="107"/>
      <c r="MRW1080" s="107"/>
      <c r="MRX1080" s="107"/>
      <c r="MRY1080" s="107"/>
      <c r="MRZ1080" s="107"/>
      <c r="MSA1080" s="107"/>
      <c r="MSB1080" s="107"/>
      <c r="MSC1080" s="107"/>
      <c r="MSD1080" s="107"/>
      <c r="MSE1080" s="107"/>
      <c r="MSF1080" s="107"/>
      <c r="MSG1080" s="107"/>
      <c r="MSH1080" s="107"/>
      <c r="MSI1080" s="107"/>
      <c r="MSJ1080" s="107"/>
      <c r="MSK1080" s="107"/>
      <c r="MSL1080" s="107"/>
      <c r="MSM1080" s="107"/>
      <c r="MSN1080" s="107"/>
      <c r="MSO1080" s="107"/>
      <c r="MSP1080" s="107"/>
      <c r="MSQ1080" s="107"/>
      <c r="MSR1080" s="107"/>
      <c r="MSS1080" s="107"/>
      <c r="MST1080" s="107"/>
      <c r="MSU1080" s="107"/>
      <c r="MSV1080" s="107"/>
      <c r="MSW1080" s="107"/>
      <c r="MSX1080" s="107"/>
      <c r="MSY1080" s="107"/>
      <c r="MSZ1080" s="107"/>
      <c r="MTA1080" s="107"/>
      <c r="MTB1080" s="107"/>
      <c r="MTC1080" s="107"/>
      <c r="MTD1080" s="107"/>
      <c r="MTE1080" s="107"/>
      <c r="MTF1080" s="107"/>
      <c r="MTG1080" s="107"/>
      <c r="MTH1080" s="107"/>
      <c r="MTI1080" s="107"/>
      <c r="MTJ1080" s="107"/>
      <c r="MTK1080" s="107"/>
      <c r="MTL1080" s="107"/>
      <c r="MTM1080" s="107"/>
      <c r="MTN1080" s="107"/>
      <c r="MTO1080" s="107"/>
      <c r="MTP1080" s="107"/>
      <c r="MTQ1080" s="107"/>
      <c r="MTR1080" s="107"/>
      <c r="MTS1080" s="107"/>
      <c r="MTT1080" s="107"/>
      <c r="MTU1080" s="107"/>
      <c r="MTV1080" s="107"/>
      <c r="MTW1080" s="107"/>
      <c r="MTX1080" s="107"/>
      <c r="MTY1080" s="107"/>
      <c r="MTZ1080" s="107"/>
      <c r="MUA1080" s="107"/>
      <c r="MUB1080" s="107"/>
      <c r="MUC1080" s="107"/>
      <c r="MUD1080" s="107"/>
      <c r="MUE1080" s="107"/>
      <c r="MUF1080" s="107"/>
      <c r="MUG1080" s="107"/>
      <c r="MUH1080" s="107"/>
      <c r="MUI1080" s="107"/>
      <c r="MUJ1080" s="107"/>
      <c r="MUK1080" s="107"/>
      <c r="MUL1080" s="107"/>
      <c r="MUM1080" s="107"/>
      <c r="MUN1080" s="107"/>
      <c r="MUO1080" s="107"/>
      <c r="MUP1080" s="107"/>
      <c r="MUQ1080" s="107"/>
      <c r="MUR1080" s="107"/>
      <c r="MUS1080" s="107"/>
      <c r="MUT1080" s="107"/>
      <c r="MUU1080" s="107"/>
      <c r="MUV1080" s="107"/>
      <c r="MUW1080" s="107"/>
      <c r="MUX1080" s="107"/>
      <c r="MUY1080" s="107"/>
      <c r="MUZ1080" s="107"/>
      <c r="MVA1080" s="107"/>
      <c r="MVB1080" s="107"/>
      <c r="MVC1080" s="107"/>
      <c r="MVD1080" s="107"/>
      <c r="MVE1080" s="107"/>
      <c r="MVF1080" s="107"/>
      <c r="MVG1080" s="107"/>
      <c r="MVH1080" s="107"/>
      <c r="MVI1080" s="107"/>
      <c r="MVJ1080" s="107"/>
      <c r="MVK1080" s="107"/>
      <c r="MVL1080" s="107"/>
      <c r="MVM1080" s="107"/>
      <c r="MVN1080" s="107"/>
      <c r="MVO1080" s="107"/>
      <c r="MVP1080" s="107"/>
      <c r="MVQ1080" s="107"/>
      <c r="MVR1080" s="107"/>
      <c r="MVS1080" s="107"/>
      <c r="MVT1080" s="107"/>
      <c r="MVU1080" s="107"/>
      <c r="MVV1080" s="107"/>
      <c r="MVW1080" s="107"/>
      <c r="MVX1080" s="107"/>
      <c r="MVY1080" s="107"/>
      <c r="MVZ1080" s="107"/>
      <c r="MWA1080" s="107"/>
      <c r="MWB1080" s="107"/>
      <c r="MWC1080" s="107"/>
      <c r="MWD1080" s="107"/>
      <c r="MWE1080" s="107"/>
      <c r="MWF1080" s="107"/>
      <c r="MWG1080" s="107"/>
      <c r="MWH1080" s="107"/>
      <c r="MWI1080" s="107"/>
      <c r="MWJ1080" s="107"/>
      <c r="MWK1080" s="107"/>
      <c r="MWL1080" s="107"/>
      <c r="MWM1080" s="107"/>
      <c r="MWN1080" s="107"/>
      <c r="MWO1080" s="107"/>
      <c r="MWP1080" s="107"/>
      <c r="MWQ1080" s="107"/>
      <c r="MWR1080" s="107"/>
      <c r="MWS1080" s="107"/>
      <c r="MWT1080" s="107"/>
      <c r="MWU1080" s="107"/>
      <c r="MWV1080" s="107"/>
      <c r="MWW1080" s="107"/>
      <c r="MWX1080" s="107"/>
      <c r="MWY1080" s="107"/>
      <c r="MWZ1080" s="107"/>
      <c r="MXA1080" s="107"/>
      <c r="MXB1080" s="107"/>
      <c r="MXC1080" s="107"/>
      <c r="MXD1080" s="107"/>
      <c r="MXE1080" s="107"/>
      <c r="MXF1080" s="107"/>
      <c r="MXG1080" s="107"/>
      <c r="MXH1080" s="107"/>
      <c r="MXI1080" s="107"/>
      <c r="MXJ1080" s="107"/>
      <c r="MXK1080" s="107"/>
      <c r="MXL1080" s="107"/>
      <c r="MXM1080" s="107"/>
      <c r="MXN1080" s="107"/>
      <c r="MXO1080" s="107"/>
      <c r="MXP1080" s="107"/>
      <c r="MXQ1080" s="107"/>
      <c r="MXR1080" s="107"/>
      <c r="MXS1080" s="107"/>
      <c r="MXT1080" s="107"/>
      <c r="MXU1080" s="107"/>
      <c r="MXV1080" s="107"/>
      <c r="MXW1080" s="107"/>
      <c r="MXX1080" s="107"/>
      <c r="MXY1080" s="107"/>
      <c r="MXZ1080" s="107"/>
      <c r="MYA1080" s="107"/>
      <c r="MYB1080" s="107"/>
      <c r="MYC1080" s="107"/>
      <c r="MYD1080" s="107"/>
      <c r="MYE1080" s="107"/>
      <c r="MYF1080" s="107"/>
      <c r="MYG1080" s="107"/>
      <c r="MYH1080" s="107"/>
      <c r="MYI1080" s="107"/>
      <c r="MYJ1080" s="107"/>
      <c r="MYK1080" s="107"/>
      <c r="MYL1080" s="107"/>
      <c r="MYM1080" s="107"/>
      <c r="MYN1080" s="107"/>
      <c r="MYO1080" s="107"/>
      <c r="MYP1080" s="107"/>
      <c r="MYQ1080" s="107"/>
      <c r="MYR1080" s="107"/>
      <c r="MYS1080" s="107"/>
      <c r="MYT1080" s="107"/>
      <c r="MYU1080" s="107"/>
      <c r="MYV1080" s="107"/>
      <c r="MYW1080" s="107"/>
      <c r="MYX1080" s="107"/>
      <c r="MYY1080" s="107"/>
      <c r="MYZ1080" s="107"/>
      <c r="MZA1080" s="107"/>
      <c r="MZB1080" s="107"/>
      <c r="MZC1080" s="107"/>
      <c r="MZD1080" s="107"/>
      <c r="MZE1080" s="107"/>
      <c r="MZF1080" s="107"/>
      <c r="MZG1080" s="107"/>
      <c r="MZH1080" s="107"/>
      <c r="MZI1080" s="107"/>
      <c r="MZJ1080" s="107"/>
      <c r="MZK1080" s="107"/>
      <c r="MZL1080" s="107"/>
      <c r="MZM1080" s="107"/>
      <c r="MZN1080" s="107"/>
      <c r="MZO1080" s="107"/>
      <c r="MZP1080" s="107"/>
      <c r="MZQ1080" s="107"/>
      <c r="MZR1080" s="107"/>
      <c r="MZS1080" s="107"/>
      <c r="MZT1080" s="107"/>
      <c r="MZU1080" s="107"/>
      <c r="MZV1080" s="107"/>
      <c r="MZW1080" s="107"/>
      <c r="MZX1080" s="107"/>
      <c r="MZY1080" s="107"/>
      <c r="MZZ1080" s="107"/>
      <c r="NAA1080" s="107"/>
      <c r="NAB1080" s="107"/>
      <c r="NAC1080" s="107"/>
      <c r="NAD1080" s="107"/>
      <c r="NAE1080" s="107"/>
      <c r="NAF1080" s="107"/>
      <c r="NAG1080" s="107"/>
      <c r="NAH1080" s="107"/>
      <c r="NAI1080" s="107"/>
      <c r="NAJ1080" s="107"/>
      <c r="NAK1080" s="107"/>
      <c r="NAL1080" s="107"/>
      <c r="NAM1080" s="107"/>
      <c r="NAN1080" s="107"/>
      <c r="NAO1080" s="107"/>
      <c r="NAP1080" s="107"/>
      <c r="NAQ1080" s="107"/>
      <c r="NAR1080" s="107"/>
      <c r="NAS1080" s="107"/>
      <c r="NAT1080" s="107"/>
      <c r="NAU1080" s="107"/>
      <c r="NAV1080" s="107"/>
      <c r="NAW1080" s="107"/>
      <c r="NAX1080" s="107"/>
      <c r="NAY1080" s="107"/>
      <c r="NAZ1080" s="107"/>
      <c r="NBA1080" s="107"/>
      <c r="NBB1080" s="107"/>
      <c r="NBC1080" s="107"/>
      <c r="NBD1080" s="107"/>
      <c r="NBE1080" s="107"/>
      <c r="NBF1080" s="107"/>
      <c r="NBG1080" s="107"/>
      <c r="NBH1080" s="107"/>
      <c r="NBI1080" s="107"/>
      <c r="NBJ1080" s="107"/>
      <c r="NBK1080" s="107"/>
      <c r="NBL1080" s="107"/>
      <c r="NBM1080" s="107"/>
      <c r="NBN1080" s="107"/>
      <c r="NBO1080" s="107"/>
      <c r="NBP1080" s="107"/>
      <c r="NBQ1080" s="107"/>
      <c r="NBR1080" s="107"/>
      <c r="NBS1080" s="107"/>
      <c r="NBT1080" s="107"/>
      <c r="NBU1080" s="107"/>
      <c r="NBV1080" s="107"/>
      <c r="NBW1080" s="107"/>
      <c r="NBX1080" s="107"/>
      <c r="NBY1080" s="107"/>
      <c r="NBZ1080" s="107"/>
      <c r="NCA1080" s="107"/>
      <c r="NCB1080" s="107"/>
      <c r="NCC1080" s="107"/>
      <c r="NCD1080" s="107"/>
      <c r="NCE1080" s="107"/>
      <c r="NCF1080" s="107"/>
      <c r="NCG1080" s="107"/>
      <c r="NCH1080" s="107"/>
      <c r="NCI1080" s="107"/>
      <c r="NCJ1080" s="107"/>
      <c r="NCK1080" s="107"/>
      <c r="NCL1080" s="107"/>
      <c r="NCM1080" s="107"/>
      <c r="NCN1080" s="107"/>
      <c r="NCO1080" s="107"/>
      <c r="NCP1080" s="107"/>
      <c r="NCQ1080" s="107"/>
      <c r="NCR1080" s="107"/>
      <c r="NCS1080" s="107"/>
      <c r="NCT1080" s="107"/>
      <c r="NCU1080" s="107"/>
      <c r="NCV1080" s="107"/>
      <c r="NCW1080" s="107"/>
      <c r="NCX1080" s="107"/>
      <c r="NCY1080" s="107"/>
      <c r="NCZ1080" s="107"/>
      <c r="NDA1080" s="107"/>
      <c r="NDB1080" s="107"/>
      <c r="NDC1080" s="107"/>
      <c r="NDD1080" s="107"/>
      <c r="NDE1080" s="107"/>
      <c r="NDF1080" s="107"/>
      <c r="NDG1080" s="107"/>
      <c r="NDH1080" s="107"/>
      <c r="NDI1080" s="107"/>
      <c r="NDJ1080" s="107"/>
      <c r="NDK1080" s="107"/>
      <c r="NDL1080" s="107"/>
      <c r="NDM1080" s="107"/>
      <c r="NDN1080" s="107"/>
      <c r="NDO1080" s="107"/>
      <c r="NDP1080" s="107"/>
      <c r="NDQ1080" s="107"/>
      <c r="NDR1080" s="107"/>
      <c r="NDS1080" s="107"/>
      <c r="NDT1080" s="107"/>
      <c r="NDU1080" s="107"/>
      <c r="NDV1080" s="107"/>
      <c r="NDW1080" s="107"/>
      <c r="NDX1080" s="107"/>
      <c r="NDY1080" s="107"/>
      <c r="NDZ1080" s="107"/>
      <c r="NEA1080" s="107"/>
      <c r="NEB1080" s="107"/>
      <c r="NEC1080" s="107"/>
      <c r="NED1080" s="107"/>
      <c r="NEE1080" s="107"/>
      <c r="NEF1080" s="107"/>
      <c r="NEG1080" s="107"/>
      <c r="NEH1080" s="107"/>
      <c r="NEI1080" s="107"/>
      <c r="NEJ1080" s="107"/>
      <c r="NEK1080" s="107"/>
      <c r="NEL1080" s="107"/>
      <c r="NEM1080" s="107"/>
      <c r="NEN1080" s="107"/>
      <c r="NEO1080" s="107"/>
      <c r="NEP1080" s="107"/>
      <c r="NEQ1080" s="107"/>
      <c r="NER1080" s="107"/>
      <c r="NES1080" s="107"/>
      <c r="NET1080" s="107"/>
      <c r="NEU1080" s="107"/>
      <c r="NEV1080" s="107"/>
      <c r="NEW1080" s="107"/>
      <c r="NEX1080" s="107"/>
      <c r="NEY1080" s="107"/>
      <c r="NEZ1080" s="107"/>
      <c r="NFA1080" s="107"/>
      <c r="NFB1080" s="107"/>
      <c r="NFC1080" s="107"/>
      <c r="NFD1080" s="107"/>
      <c r="NFE1080" s="107"/>
      <c r="NFF1080" s="107"/>
      <c r="NFG1080" s="107"/>
      <c r="NFH1080" s="107"/>
      <c r="NFI1080" s="107"/>
      <c r="NFJ1080" s="107"/>
      <c r="NFK1080" s="107"/>
      <c r="NFL1080" s="107"/>
      <c r="NFM1080" s="107"/>
      <c r="NFN1080" s="107"/>
      <c r="NFO1080" s="107"/>
      <c r="NFP1080" s="107"/>
      <c r="NFQ1080" s="107"/>
      <c r="NFR1080" s="107"/>
      <c r="NFS1080" s="107"/>
      <c r="NFT1080" s="107"/>
      <c r="NFU1080" s="107"/>
      <c r="NFV1080" s="107"/>
      <c r="NFW1080" s="107"/>
      <c r="NFX1080" s="107"/>
      <c r="NFY1080" s="107"/>
      <c r="NFZ1080" s="107"/>
      <c r="NGA1080" s="107"/>
      <c r="NGB1080" s="107"/>
      <c r="NGC1080" s="107"/>
      <c r="NGD1080" s="107"/>
      <c r="NGE1080" s="107"/>
      <c r="NGF1080" s="107"/>
      <c r="NGG1080" s="107"/>
      <c r="NGH1080" s="107"/>
      <c r="NGI1080" s="107"/>
      <c r="NGJ1080" s="107"/>
      <c r="NGK1080" s="107"/>
      <c r="NGL1080" s="107"/>
      <c r="NGM1080" s="107"/>
      <c r="NGN1080" s="107"/>
      <c r="NGO1080" s="107"/>
      <c r="NGP1080" s="107"/>
      <c r="NGQ1080" s="107"/>
      <c r="NGR1080" s="107"/>
      <c r="NGS1080" s="107"/>
      <c r="NGT1080" s="107"/>
      <c r="NGU1080" s="107"/>
      <c r="NGV1080" s="107"/>
      <c r="NGW1080" s="107"/>
      <c r="NGX1080" s="107"/>
      <c r="NGY1080" s="107"/>
      <c r="NGZ1080" s="107"/>
      <c r="NHA1080" s="107"/>
      <c r="NHB1080" s="107"/>
      <c r="NHC1080" s="107"/>
      <c r="NHD1080" s="107"/>
      <c r="NHE1080" s="107"/>
      <c r="NHF1080" s="107"/>
      <c r="NHG1080" s="107"/>
      <c r="NHH1080" s="107"/>
      <c r="NHI1080" s="107"/>
      <c r="NHJ1080" s="107"/>
      <c r="NHK1080" s="107"/>
      <c r="NHL1080" s="107"/>
      <c r="NHM1080" s="107"/>
      <c r="NHN1080" s="107"/>
      <c r="NHO1080" s="107"/>
      <c r="NHP1080" s="107"/>
      <c r="NHQ1080" s="107"/>
      <c r="NHR1080" s="107"/>
      <c r="NHS1080" s="107"/>
      <c r="NHT1080" s="107"/>
      <c r="NHU1080" s="107"/>
      <c r="NHV1080" s="107"/>
      <c r="NHW1080" s="107"/>
      <c r="NHX1080" s="107"/>
      <c r="NHY1080" s="107"/>
      <c r="NHZ1080" s="107"/>
      <c r="NIA1080" s="107"/>
      <c r="NIB1080" s="107"/>
      <c r="NIC1080" s="107"/>
      <c r="NID1080" s="107"/>
      <c r="NIE1080" s="107"/>
      <c r="NIF1080" s="107"/>
      <c r="NIG1080" s="107"/>
      <c r="NIH1080" s="107"/>
      <c r="NII1080" s="107"/>
      <c r="NIJ1080" s="107"/>
      <c r="NIK1080" s="107"/>
      <c r="NIL1080" s="107"/>
      <c r="NIM1080" s="107"/>
      <c r="NIN1080" s="107"/>
      <c r="NIO1080" s="107"/>
      <c r="NIP1080" s="107"/>
      <c r="NIQ1080" s="107"/>
      <c r="NIR1080" s="107"/>
      <c r="NIS1080" s="107"/>
      <c r="NIT1080" s="107"/>
      <c r="NIU1080" s="107"/>
      <c r="NIV1080" s="107"/>
      <c r="NIW1080" s="107"/>
      <c r="NIX1080" s="107"/>
      <c r="NIY1080" s="107"/>
      <c r="NIZ1080" s="107"/>
      <c r="NJA1080" s="107"/>
      <c r="NJB1080" s="107"/>
      <c r="NJC1080" s="107"/>
      <c r="NJD1080" s="107"/>
      <c r="NJE1080" s="107"/>
      <c r="NJF1080" s="107"/>
      <c r="NJG1080" s="107"/>
      <c r="NJH1080" s="107"/>
      <c r="NJI1080" s="107"/>
      <c r="NJJ1080" s="107"/>
      <c r="NJK1080" s="107"/>
      <c r="NJL1080" s="107"/>
      <c r="NJM1080" s="107"/>
      <c r="NJN1080" s="107"/>
      <c r="NJO1080" s="107"/>
      <c r="NJP1080" s="107"/>
      <c r="NJQ1080" s="107"/>
      <c r="NJR1080" s="107"/>
      <c r="NJS1080" s="107"/>
      <c r="NJT1080" s="107"/>
      <c r="NJU1080" s="107"/>
      <c r="NJV1080" s="107"/>
      <c r="NJW1080" s="107"/>
      <c r="NJX1080" s="107"/>
      <c r="NJY1080" s="107"/>
      <c r="NJZ1080" s="107"/>
      <c r="NKA1080" s="107"/>
      <c r="NKB1080" s="107"/>
      <c r="NKC1080" s="107"/>
      <c r="NKD1080" s="107"/>
      <c r="NKE1080" s="107"/>
      <c r="NKF1080" s="107"/>
      <c r="NKG1080" s="107"/>
      <c r="NKH1080" s="107"/>
      <c r="NKI1080" s="107"/>
      <c r="NKJ1080" s="107"/>
      <c r="NKK1080" s="107"/>
      <c r="NKL1080" s="107"/>
      <c r="NKM1080" s="107"/>
      <c r="NKN1080" s="107"/>
      <c r="NKO1080" s="107"/>
      <c r="NKP1080" s="107"/>
      <c r="NKQ1080" s="107"/>
      <c r="NKR1080" s="107"/>
      <c r="NKS1080" s="107"/>
      <c r="NKT1080" s="107"/>
      <c r="NKU1080" s="107"/>
      <c r="NKV1080" s="107"/>
      <c r="NKW1080" s="107"/>
      <c r="NKX1080" s="107"/>
      <c r="NKY1080" s="107"/>
      <c r="NKZ1080" s="107"/>
      <c r="NLA1080" s="107"/>
      <c r="NLB1080" s="107"/>
      <c r="NLC1080" s="107"/>
      <c r="NLD1080" s="107"/>
      <c r="NLE1080" s="107"/>
      <c r="NLF1080" s="107"/>
      <c r="NLG1080" s="107"/>
      <c r="NLH1080" s="107"/>
      <c r="NLI1080" s="107"/>
      <c r="NLJ1080" s="107"/>
      <c r="NLK1080" s="107"/>
      <c r="NLL1080" s="107"/>
      <c r="NLM1080" s="107"/>
      <c r="NLN1080" s="107"/>
      <c r="NLO1080" s="107"/>
      <c r="NLP1080" s="107"/>
      <c r="NLQ1080" s="107"/>
      <c r="NLR1080" s="107"/>
      <c r="NLS1080" s="107"/>
      <c r="NLT1080" s="107"/>
      <c r="NLU1080" s="107"/>
      <c r="NLV1080" s="107"/>
      <c r="NLW1080" s="107"/>
      <c r="NLX1080" s="107"/>
      <c r="NLY1080" s="107"/>
      <c r="NLZ1080" s="107"/>
      <c r="NMA1080" s="107"/>
      <c r="NMB1080" s="107"/>
      <c r="NMC1080" s="107"/>
      <c r="NMD1080" s="107"/>
      <c r="NME1080" s="107"/>
      <c r="NMF1080" s="107"/>
      <c r="NMG1080" s="107"/>
      <c r="NMH1080" s="107"/>
      <c r="NMI1080" s="107"/>
      <c r="NMJ1080" s="107"/>
      <c r="NMK1080" s="107"/>
      <c r="NML1080" s="107"/>
      <c r="NMM1080" s="107"/>
      <c r="NMN1080" s="107"/>
      <c r="NMO1080" s="107"/>
      <c r="NMP1080" s="107"/>
      <c r="NMQ1080" s="107"/>
      <c r="NMR1080" s="107"/>
      <c r="NMS1080" s="107"/>
      <c r="NMT1080" s="107"/>
      <c r="NMU1080" s="107"/>
      <c r="NMV1080" s="107"/>
      <c r="NMW1080" s="107"/>
      <c r="NMX1080" s="107"/>
      <c r="NMY1080" s="107"/>
      <c r="NMZ1080" s="107"/>
      <c r="NNA1080" s="107"/>
      <c r="NNB1080" s="107"/>
      <c r="NNC1080" s="107"/>
      <c r="NND1080" s="107"/>
      <c r="NNE1080" s="107"/>
      <c r="NNF1080" s="107"/>
      <c r="NNG1080" s="107"/>
      <c r="NNH1080" s="107"/>
      <c r="NNI1080" s="107"/>
      <c r="NNJ1080" s="107"/>
      <c r="NNK1080" s="107"/>
      <c r="NNL1080" s="107"/>
      <c r="NNM1080" s="107"/>
      <c r="NNN1080" s="107"/>
      <c r="NNO1080" s="107"/>
      <c r="NNP1080" s="107"/>
      <c r="NNQ1080" s="107"/>
      <c r="NNR1080" s="107"/>
      <c r="NNS1080" s="107"/>
      <c r="NNT1080" s="107"/>
      <c r="NNU1080" s="107"/>
      <c r="NNV1080" s="107"/>
      <c r="NNW1080" s="107"/>
      <c r="NNX1080" s="107"/>
      <c r="NNY1080" s="107"/>
      <c r="NNZ1080" s="107"/>
      <c r="NOA1080" s="107"/>
      <c r="NOB1080" s="107"/>
      <c r="NOC1080" s="107"/>
      <c r="NOD1080" s="107"/>
      <c r="NOE1080" s="107"/>
      <c r="NOF1080" s="107"/>
      <c r="NOG1080" s="107"/>
      <c r="NOH1080" s="107"/>
      <c r="NOI1080" s="107"/>
      <c r="NOJ1080" s="107"/>
      <c r="NOK1080" s="107"/>
      <c r="NOL1080" s="107"/>
      <c r="NOM1080" s="107"/>
      <c r="NON1080" s="107"/>
      <c r="NOO1080" s="107"/>
      <c r="NOP1080" s="107"/>
      <c r="NOQ1080" s="107"/>
      <c r="NOR1080" s="107"/>
      <c r="NOS1080" s="107"/>
      <c r="NOT1080" s="107"/>
      <c r="NOU1080" s="107"/>
      <c r="NOV1080" s="107"/>
      <c r="NOW1080" s="107"/>
      <c r="NOX1080" s="107"/>
      <c r="NOY1080" s="107"/>
      <c r="NOZ1080" s="107"/>
      <c r="NPA1080" s="107"/>
      <c r="NPB1080" s="107"/>
      <c r="NPC1080" s="107"/>
      <c r="NPD1080" s="107"/>
      <c r="NPE1080" s="107"/>
      <c r="NPF1080" s="107"/>
      <c r="NPG1080" s="107"/>
      <c r="NPH1080" s="107"/>
      <c r="NPI1080" s="107"/>
      <c r="NPJ1080" s="107"/>
      <c r="NPK1080" s="107"/>
      <c r="NPL1080" s="107"/>
      <c r="NPM1080" s="107"/>
      <c r="NPN1080" s="107"/>
      <c r="NPO1080" s="107"/>
      <c r="NPP1080" s="107"/>
      <c r="NPQ1080" s="107"/>
      <c r="NPR1080" s="107"/>
      <c r="NPS1080" s="107"/>
      <c r="NPT1080" s="107"/>
      <c r="NPU1080" s="107"/>
      <c r="NPV1080" s="107"/>
      <c r="NPW1080" s="107"/>
      <c r="NPX1080" s="107"/>
      <c r="NPY1080" s="107"/>
      <c r="NPZ1080" s="107"/>
      <c r="NQA1080" s="107"/>
      <c r="NQB1080" s="107"/>
      <c r="NQC1080" s="107"/>
      <c r="NQD1080" s="107"/>
      <c r="NQE1080" s="107"/>
      <c r="NQF1080" s="107"/>
      <c r="NQG1080" s="107"/>
      <c r="NQH1080" s="107"/>
      <c r="NQI1080" s="107"/>
      <c r="NQJ1080" s="107"/>
      <c r="NQK1080" s="107"/>
      <c r="NQL1080" s="107"/>
      <c r="NQM1080" s="107"/>
      <c r="NQN1080" s="107"/>
      <c r="NQO1080" s="107"/>
      <c r="NQP1080" s="107"/>
      <c r="NQQ1080" s="107"/>
      <c r="NQR1080" s="107"/>
      <c r="NQS1080" s="107"/>
      <c r="NQT1080" s="107"/>
      <c r="NQU1080" s="107"/>
      <c r="NQV1080" s="107"/>
      <c r="NQW1080" s="107"/>
      <c r="NQX1080" s="107"/>
      <c r="NQY1080" s="107"/>
      <c r="NQZ1080" s="107"/>
      <c r="NRA1080" s="107"/>
      <c r="NRB1080" s="107"/>
      <c r="NRC1080" s="107"/>
      <c r="NRD1080" s="107"/>
      <c r="NRE1080" s="107"/>
      <c r="NRF1080" s="107"/>
      <c r="NRG1080" s="107"/>
      <c r="NRH1080" s="107"/>
      <c r="NRI1080" s="107"/>
      <c r="NRJ1080" s="107"/>
      <c r="NRK1080" s="107"/>
      <c r="NRL1080" s="107"/>
      <c r="NRM1080" s="107"/>
      <c r="NRN1080" s="107"/>
      <c r="NRO1080" s="107"/>
      <c r="NRP1080" s="107"/>
      <c r="NRQ1080" s="107"/>
      <c r="NRR1080" s="107"/>
      <c r="NRS1080" s="107"/>
      <c r="NRT1080" s="107"/>
      <c r="NRU1080" s="107"/>
      <c r="NRV1080" s="107"/>
      <c r="NRW1080" s="107"/>
      <c r="NRX1080" s="107"/>
      <c r="NRY1080" s="107"/>
      <c r="NRZ1080" s="107"/>
      <c r="NSA1080" s="107"/>
      <c r="NSB1080" s="107"/>
      <c r="NSC1080" s="107"/>
      <c r="NSD1080" s="107"/>
      <c r="NSE1080" s="107"/>
      <c r="NSF1080" s="107"/>
      <c r="NSG1080" s="107"/>
      <c r="NSH1080" s="107"/>
      <c r="NSI1080" s="107"/>
      <c r="NSJ1080" s="107"/>
      <c r="NSK1080" s="107"/>
      <c r="NSL1080" s="107"/>
      <c r="NSM1080" s="107"/>
      <c r="NSN1080" s="107"/>
      <c r="NSO1080" s="107"/>
      <c r="NSP1080" s="107"/>
      <c r="NSQ1080" s="107"/>
      <c r="NSR1080" s="107"/>
      <c r="NSS1080" s="107"/>
      <c r="NST1080" s="107"/>
      <c r="NSU1080" s="107"/>
      <c r="NSV1080" s="107"/>
      <c r="NSW1080" s="107"/>
      <c r="NSX1080" s="107"/>
      <c r="NSY1080" s="107"/>
      <c r="NSZ1080" s="107"/>
      <c r="NTA1080" s="107"/>
      <c r="NTB1080" s="107"/>
      <c r="NTC1080" s="107"/>
      <c r="NTD1080" s="107"/>
      <c r="NTE1080" s="107"/>
      <c r="NTF1080" s="107"/>
      <c r="NTG1080" s="107"/>
      <c r="NTH1080" s="107"/>
      <c r="NTI1080" s="107"/>
      <c r="NTJ1080" s="107"/>
      <c r="NTK1080" s="107"/>
      <c r="NTL1080" s="107"/>
      <c r="NTM1080" s="107"/>
      <c r="NTN1080" s="107"/>
      <c r="NTO1080" s="107"/>
      <c r="NTP1080" s="107"/>
      <c r="NTQ1080" s="107"/>
      <c r="NTR1080" s="107"/>
      <c r="NTS1080" s="107"/>
      <c r="NTT1080" s="107"/>
      <c r="NTU1080" s="107"/>
      <c r="NTV1080" s="107"/>
      <c r="NTW1080" s="107"/>
      <c r="NTX1080" s="107"/>
      <c r="NTY1080" s="107"/>
      <c r="NTZ1080" s="107"/>
      <c r="NUA1080" s="107"/>
      <c r="NUB1080" s="107"/>
      <c r="NUC1080" s="107"/>
      <c r="NUD1080" s="107"/>
      <c r="NUE1080" s="107"/>
      <c r="NUF1080" s="107"/>
      <c r="NUG1080" s="107"/>
      <c r="NUH1080" s="107"/>
      <c r="NUI1080" s="107"/>
      <c r="NUJ1080" s="107"/>
      <c r="NUK1080" s="107"/>
      <c r="NUL1080" s="107"/>
      <c r="NUM1080" s="107"/>
      <c r="NUN1080" s="107"/>
      <c r="NUO1080" s="107"/>
      <c r="NUP1080" s="107"/>
      <c r="NUQ1080" s="107"/>
      <c r="NUR1080" s="107"/>
      <c r="NUS1080" s="107"/>
      <c r="NUT1080" s="107"/>
      <c r="NUU1080" s="107"/>
      <c r="NUV1080" s="107"/>
      <c r="NUW1080" s="107"/>
      <c r="NUX1080" s="107"/>
      <c r="NUY1080" s="107"/>
      <c r="NUZ1080" s="107"/>
      <c r="NVA1080" s="107"/>
      <c r="NVB1080" s="107"/>
      <c r="NVC1080" s="107"/>
      <c r="NVD1080" s="107"/>
      <c r="NVE1080" s="107"/>
      <c r="NVF1080" s="107"/>
      <c r="NVG1080" s="107"/>
      <c r="NVH1080" s="107"/>
      <c r="NVI1080" s="107"/>
      <c r="NVJ1080" s="107"/>
      <c r="NVK1080" s="107"/>
      <c r="NVL1080" s="107"/>
      <c r="NVM1080" s="107"/>
      <c r="NVN1080" s="107"/>
      <c r="NVO1080" s="107"/>
      <c r="NVP1080" s="107"/>
      <c r="NVQ1080" s="107"/>
      <c r="NVR1080" s="107"/>
      <c r="NVS1080" s="107"/>
      <c r="NVT1080" s="107"/>
      <c r="NVU1080" s="107"/>
      <c r="NVV1080" s="107"/>
      <c r="NVW1080" s="107"/>
      <c r="NVX1080" s="107"/>
      <c r="NVY1080" s="107"/>
      <c r="NVZ1080" s="107"/>
      <c r="NWA1080" s="107"/>
      <c r="NWB1080" s="107"/>
      <c r="NWC1080" s="107"/>
      <c r="NWD1080" s="107"/>
      <c r="NWE1080" s="107"/>
      <c r="NWF1080" s="107"/>
      <c r="NWG1080" s="107"/>
      <c r="NWH1080" s="107"/>
      <c r="NWI1080" s="107"/>
      <c r="NWJ1080" s="107"/>
      <c r="NWK1080" s="107"/>
      <c r="NWL1080" s="107"/>
      <c r="NWM1080" s="107"/>
      <c r="NWN1080" s="107"/>
      <c r="NWO1080" s="107"/>
      <c r="NWP1080" s="107"/>
      <c r="NWQ1080" s="107"/>
      <c r="NWR1080" s="107"/>
      <c r="NWS1080" s="107"/>
      <c r="NWT1080" s="107"/>
      <c r="NWU1080" s="107"/>
      <c r="NWV1080" s="107"/>
      <c r="NWW1080" s="107"/>
      <c r="NWX1080" s="107"/>
      <c r="NWY1080" s="107"/>
      <c r="NWZ1080" s="107"/>
      <c r="NXA1080" s="107"/>
      <c r="NXB1080" s="107"/>
      <c r="NXC1080" s="107"/>
      <c r="NXD1080" s="107"/>
      <c r="NXE1080" s="107"/>
      <c r="NXF1080" s="107"/>
      <c r="NXG1080" s="107"/>
      <c r="NXH1080" s="107"/>
      <c r="NXI1080" s="107"/>
      <c r="NXJ1080" s="107"/>
      <c r="NXK1080" s="107"/>
      <c r="NXL1080" s="107"/>
      <c r="NXM1080" s="107"/>
      <c r="NXN1080" s="107"/>
      <c r="NXO1080" s="107"/>
      <c r="NXP1080" s="107"/>
      <c r="NXQ1080" s="107"/>
      <c r="NXR1080" s="107"/>
      <c r="NXS1080" s="107"/>
      <c r="NXT1080" s="107"/>
      <c r="NXU1080" s="107"/>
      <c r="NXV1080" s="107"/>
      <c r="NXW1080" s="107"/>
      <c r="NXX1080" s="107"/>
      <c r="NXY1080" s="107"/>
      <c r="NXZ1080" s="107"/>
      <c r="NYA1080" s="107"/>
      <c r="NYB1080" s="107"/>
      <c r="NYC1080" s="107"/>
      <c r="NYD1080" s="107"/>
      <c r="NYE1080" s="107"/>
      <c r="NYF1080" s="107"/>
      <c r="NYG1080" s="107"/>
      <c r="NYH1080" s="107"/>
      <c r="NYI1080" s="107"/>
      <c r="NYJ1080" s="107"/>
      <c r="NYK1080" s="107"/>
      <c r="NYL1080" s="107"/>
      <c r="NYM1080" s="107"/>
      <c r="NYN1080" s="107"/>
      <c r="NYO1080" s="107"/>
      <c r="NYP1080" s="107"/>
      <c r="NYQ1080" s="107"/>
      <c r="NYR1080" s="107"/>
      <c r="NYS1080" s="107"/>
      <c r="NYT1080" s="107"/>
      <c r="NYU1080" s="107"/>
      <c r="NYV1080" s="107"/>
      <c r="NYW1080" s="107"/>
      <c r="NYX1080" s="107"/>
      <c r="NYY1080" s="107"/>
      <c r="NYZ1080" s="107"/>
      <c r="NZA1080" s="107"/>
      <c r="NZB1080" s="107"/>
      <c r="NZC1080" s="107"/>
      <c r="NZD1080" s="107"/>
      <c r="NZE1080" s="107"/>
      <c r="NZF1080" s="107"/>
      <c r="NZG1080" s="107"/>
      <c r="NZH1080" s="107"/>
      <c r="NZI1080" s="107"/>
      <c r="NZJ1080" s="107"/>
      <c r="NZK1080" s="107"/>
      <c r="NZL1080" s="107"/>
      <c r="NZM1080" s="107"/>
      <c r="NZN1080" s="107"/>
      <c r="NZO1080" s="107"/>
      <c r="NZP1080" s="107"/>
      <c r="NZQ1080" s="107"/>
      <c r="NZR1080" s="107"/>
      <c r="NZS1080" s="107"/>
      <c r="NZT1080" s="107"/>
      <c r="NZU1080" s="107"/>
      <c r="NZV1080" s="107"/>
      <c r="NZW1080" s="107"/>
      <c r="NZX1080" s="107"/>
      <c r="NZY1080" s="107"/>
      <c r="NZZ1080" s="107"/>
      <c r="OAA1080" s="107"/>
      <c r="OAB1080" s="107"/>
      <c r="OAC1080" s="107"/>
      <c r="OAD1080" s="107"/>
      <c r="OAE1080" s="107"/>
      <c r="OAF1080" s="107"/>
      <c r="OAG1080" s="107"/>
      <c r="OAH1080" s="107"/>
      <c r="OAI1080" s="107"/>
      <c r="OAJ1080" s="107"/>
      <c r="OAK1080" s="107"/>
      <c r="OAL1080" s="107"/>
      <c r="OAM1080" s="107"/>
      <c r="OAN1080" s="107"/>
      <c r="OAO1080" s="107"/>
      <c r="OAP1080" s="107"/>
      <c r="OAQ1080" s="107"/>
      <c r="OAR1080" s="107"/>
      <c r="OAS1080" s="107"/>
      <c r="OAT1080" s="107"/>
      <c r="OAU1080" s="107"/>
      <c r="OAV1080" s="107"/>
      <c r="OAW1080" s="107"/>
      <c r="OAX1080" s="107"/>
      <c r="OAY1080" s="107"/>
      <c r="OAZ1080" s="107"/>
      <c r="OBA1080" s="107"/>
      <c r="OBB1080" s="107"/>
      <c r="OBC1080" s="107"/>
      <c r="OBD1080" s="107"/>
      <c r="OBE1080" s="107"/>
      <c r="OBF1080" s="107"/>
      <c r="OBG1080" s="107"/>
      <c r="OBH1080" s="107"/>
      <c r="OBI1080" s="107"/>
      <c r="OBJ1080" s="107"/>
      <c r="OBK1080" s="107"/>
      <c r="OBL1080" s="107"/>
      <c r="OBM1080" s="107"/>
      <c r="OBN1080" s="107"/>
      <c r="OBO1080" s="107"/>
      <c r="OBP1080" s="107"/>
      <c r="OBQ1080" s="107"/>
      <c r="OBR1080" s="107"/>
      <c r="OBS1080" s="107"/>
      <c r="OBT1080" s="107"/>
      <c r="OBU1080" s="107"/>
      <c r="OBV1080" s="107"/>
      <c r="OBW1080" s="107"/>
      <c r="OBX1080" s="107"/>
      <c r="OBY1080" s="107"/>
      <c r="OBZ1080" s="107"/>
      <c r="OCA1080" s="107"/>
      <c r="OCB1080" s="107"/>
      <c r="OCC1080" s="107"/>
      <c r="OCD1080" s="107"/>
      <c r="OCE1080" s="107"/>
      <c r="OCF1080" s="107"/>
      <c r="OCG1080" s="107"/>
      <c r="OCH1080" s="107"/>
      <c r="OCI1080" s="107"/>
      <c r="OCJ1080" s="107"/>
      <c r="OCK1080" s="107"/>
      <c r="OCL1080" s="107"/>
      <c r="OCM1080" s="107"/>
      <c r="OCN1080" s="107"/>
      <c r="OCO1080" s="107"/>
      <c r="OCP1080" s="107"/>
      <c r="OCQ1080" s="107"/>
      <c r="OCR1080" s="107"/>
      <c r="OCS1080" s="107"/>
      <c r="OCT1080" s="107"/>
      <c r="OCU1080" s="107"/>
      <c r="OCV1080" s="107"/>
      <c r="OCW1080" s="107"/>
      <c r="OCX1080" s="107"/>
      <c r="OCY1080" s="107"/>
      <c r="OCZ1080" s="107"/>
      <c r="ODA1080" s="107"/>
      <c r="ODB1080" s="107"/>
      <c r="ODC1080" s="107"/>
      <c r="ODD1080" s="107"/>
      <c r="ODE1080" s="107"/>
      <c r="ODF1080" s="107"/>
      <c r="ODG1080" s="107"/>
      <c r="ODH1080" s="107"/>
      <c r="ODI1080" s="107"/>
      <c r="ODJ1080" s="107"/>
      <c r="ODK1080" s="107"/>
      <c r="ODL1080" s="107"/>
      <c r="ODM1080" s="107"/>
      <c r="ODN1080" s="107"/>
      <c r="ODO1080" s="107"/>
      <c r="ODP1080" s="107"/>
      <c r="ODQ1080" s="107"/>
      <c r="ODR1080" s="107"/>
      <c r="ODS1080" s="107"/>
      <c r="ODT1080" s="107"/>
      <c r="ODU1080" s="107"/>
      <c r="ODV1080" s="107"/>
      <c r="ODW1080" s="107"/>
      <c r="ODX1080" s="107"/>
      <c r="ODY1080" s="107"/>
      <c r="ODZ1080" s="107"/>
      <c r="OEA1080" s="107"/>
      <c r="OEB1080" s="107"/>
      <c r="OEC1080" s="107"/>
      <c r="OED1080" s="107"/>
      <c r="OEE1080" s="107"/>
      <c r="OEF1080" s="107"/>
      <c r="OEG1080" s="107"/>
      <c r="OEH1080" s="107"/>
      <c r="OEI1080" s="107"/>
      <c r="OEJ1080" s="107"/>
      <c r="OEK1080" s="107"/>
      <c r="OEL1080" s="107"/>
      <c r="OEM1080" s="107"/>
      <c r="OEN1080" s="107"/>
      <c r="OEO1080" s="107"/>
      <c r="OEP1080" s="107"/>
      <c r="OEQ1080" s="107"/>
      <c r="OER1080" s="107"/>
      <c r="OES1080" s="107"/>
      <c r="OET1080" s="107"/>
      <c r="OEU1080" s="107"/>
      <c r="OEV1080" s="107"/>
      <c r="OEW1080" s="107"/>
      <c r="OEX1080" s="107"/>
      <c r="OEY1080" s="107"/>
      <c r="OEZ1080" s="107"/>
      <c r="OFA1080" s="107"/>
      <c r="OFB1080" s="107"/>
      <c r="OFC1080" s="107"/>
      <c r="OFD1080" s="107"/>
      <c r="OFE1080" s="107"/>
      <c r="OFF1080" s="107"/>
      <c r="OFG1080" s="107"/>
      <c r="OFH1080" s="107"/>
      <c r="OFI1080" s="107"/>
      <c r="OFJ1080" s="107"/>
      <c r="OFK1080" s="107"/>
      <c r="OFL1080" s="107"/>
      <c r="OFM1080" s="107"/>
      <c r="OFN1080" s="107"/>
      <c r="OFO1080" s="107"/>
      <c r="OFP1080" s="107"/>
      <c r="OFQ1080" s="107"/>
      <c r="OFR1080" s="107"/>
      <c r="OFS1080" s="107"/>
      <c r="OFT1080" s="107"/>
      <c r="OFU1080" s="107"/>
      <c r="OFV1080" s="107"/>
      <c r="OFW1080" s="107"/>
      <c r="OFX1080" s="107"/>
      <c r="OFY1080" s="107"/>
      <c r="OFZ1080" s="107"/>
      <c r="OGA1080" s="107"/>
      <c r="OGB1080" s="107"/>
      <c r="OGC1080" s="107"/>
      <c r="OGD1080" s="107"/>
      <c r="OGE1080" s="107"/>
      <c r="OGF1080" s="107"/>
      <c r="OGG1080" s="107"/>
      <c r="OGH1080" s="107"/>
      <c r="OGI1080" s="107"/>
      <c r="OGJ1080" s="107"/>
      <c r="OGK1080" s="107"/>
      <c r="OGL1080" s="107"/>
      <c r="OGM1080" s="107"/>
      <c r="OGN1080" s="107"/>
      <c r="OGO1080" s="107"/>
      <c r="OGP1080" s="107"/>
      <c r="OGQ1080" s="107"/>
      <c r="OGR1080" s="107"/>
      <c r="OGS1080" s="107"/>
      <c r="OGT1080" s="107"/>
      <c r="OGU1080" s="107"/>
      <c r="OGV1080" s="107"/>
      <c r="OGW1080" s="107"/>
      <c r="OGX1080" s="107"/>
      <c r="OGY1080" s="107"/>
      <c r="OGZ1080" s="107"/>
      <c r="OHA1080" s="107"/>
      <c r="OHB1080" s="107"/>
      <c r="OHC1080" s="107"/>
      <c r="OHD1080" s="107"/>
      <c r="OHE1080" s="107"/>
      <c r="OHF1080" s="107"/>
      <c r="OHG1080" s="107"/>
      <c r="OHH1080" s="107"/>
      <c r="OHI1080" s="107"/>
      <c r="OHJ1080" s="107"/>
      <c r="OHK1080" s="107"/>
      <c r="OHL1080" s="107"/>
      <c r="OHM1080" s="107"/>
      <c r="OHN1080" s="107"/>
      <c r="OHO1080" s="107"/>
      <c r="OHP1080" s="107"/>
      <c r="OHQ1080" s="107"/>
      <c r="OHR1080" s="107"/>
      <c r="OHS1080" s="107"/>
      <c r="OHT1080" s="107"/>
      <c r="OHU1080" s="107"/>
      <c r="OHV1080" s="107"/>
      <c r="OHW1080" s="107"/>
      <c r="OHX1080" s="107"/>
      <c r="OHY1080" s="107"/>
      <c r="OHZ1080" s="107"/>
      <c r="OIA1080" s="107"/>
      <c r="OIB1080" s="107"/>
      <c r="OIC1080" s="107"/>
      <c r="OID1080" s="107"/>
      <c r="OIE1080" s="107"/>
      <c r="OIF1080" s="107"/>
      <c r="OIG1080" s="107"/>
      <c r="OIH1080" s="107"/>
      <c r="OII1080" s="107"/>
      <c r="OIJ1080" s="107"/>
      <c r="OIK1080" s="107"/>
      <c r="OIL1080" s="107"/>
      <c r="OIM1080" s="107"/>
      <c r="OIN1080" s="107"/>
      <c r="OIO1080" s="107"/>
      <c r="OIP1080" s="107"/>
      <c r="OIQ1080" s="107"/>
      <c r="OIR1080" s="107"/>
      <c r="OIS1080" s="107"/>
      <c r="OIT1080" s="107"/>
      <c r="OIU1080" s="107"/>
      <c r="OIV1080" s="107"/>
      <c r="OIW1080" s="107"/>
      <c r="OIX1080" s="107"/>
      <c r="OIY1080" s="107"/>
      <c r="OIZ1080" s="107"/>
      <c r="OJA1080" s="107"/>
      <c r="OJB1080" s="107"/>
      <c r="OJC1080" s="107"/>
      <c r="OJD1080" s="107"/>
      <c r="OJE1080" s="107"/>
      <c r="OJF1080" s="107"/>
      <c r="OJG1080" s="107"/>
      <c r="OJH1080" s="107"/>
      <c r="OJI1080" s="107"/>
      <c r="OJJ1080" s="107"/>
      <c r="OJK1080" s="107"/>
      <c r="OJL1080" s="107"/>
      <c r="OJM1080" s="107"/>
      <c r="OJN1080" s="107"/>
      <c r="OJO1080" s="107"/>
      <c r="OJP1080" s="107"/>
      <c r="OJQ1080" s="107"/>
      <c r="OJR1080" s="107"/>
      <c r="OJS1080" s="107"/>
      <c r="OJT1080" s="107"/>
      <c r="OJU1080" s="107"/>
      <c r="OJV1080" s="107"/>
      <c r="OJW1080" s="107"/>
      <c r="OJX1080" s="107"/>
      <c r="OJY1080" s="107"/>
      <c r="OJZ1080" s="107"/>
      <c r="OKA1080" s="107"/>
      <c r="OKB1080" s="107"/>
      <c r="OKC1080" s="107"/>
      <c r="OKD1080" s="107"/>
      <c r="OKE1080" s="107"/>
      <c r="OKF1080" s="107"/>
      <c r="OKG1080" s="107"/>
      <c r="OKH1080" s="107"/>
      <c r="OKI1080" s="107"/>
      <c r="OKJ1080" s="107"/>
      <c r="OKK1080" s="107"/>
      <c r="OKL1080" s="107"/>
      <c r="OKM1080" s="107"/>
      <c r="OKN1080" s="107"/>
      <c r="OKO1080" s="107"/>
      <c r="OKP1080" s="107"/>
      <c r="OKQ1080" s="107"/>
      <c r="OKR1080" s="107"/>
      <c r="OKS1080" s="107"/>
      <c r="OKT1080" s="107"/>
      <c r="OKU1080" s="107"/>
      <c r="OKV1080" s="107"/>
      <c r="OKW1080" s="107"/>
      <c r="OKX1080" s="107"/>
      <c r="OKY1080" s="107"/>
      <c r="OKZ1080" s="107"/>
      <c r="OLA1080" s="107"/>
      <c r="OLB1080" s="107"/>
      <c r="OLC1080" s="107"/>
      <c r="OLD1080" s="107"/>
      <c r="OLE1080" s="107"/>
      <c r="OLF1080" s="107"/>
      <c r="OLG1080" s="107"/>
      <c r="OLH1080" s="107"/>
      <c r="OLI1080" s="107"/>
      <c r="OLJ1080" s="107"/>
      <c r="OLK1080" s="107"/>
      <c r="OLL1080" s="107"/>
      <c r="OLM1080" s="107"/>
      <c r="OLN1080" s="107"/>
      <c r="OLO1080" s="107"/>
      <c r="OLP1080" s="107"/>
      <c r="OLQ1080" s="107"/>
      <c r="OLR1080" s="107"/>
      <c r="OLS1080" s="107"/>
      <c r="OLT1080" s="107"/>
      <c r="OLU1080" s="107"/>
      <c r="OLV1080" s="107"/>
      <c r="OLW1080" s="107"/>
      <c r="OLX1080" s="107"/>
      <c r="OLY1080" s="107"/>
      <c r="OLZ1080" s="107"/>
      <c r="OMA1080" s="107"/>
      <c r="OMB1080" s="107"/>
      <c r="OMC1080" s="107"/>
      <c r="OMD1080" s="107"/>
      <c r="OME1080" s="107"/>
      <c r="OMF1080" s="107"/>
      <c r="OMG1080" s="107"/>
      <c r="OMH1080" s="107"/>
      <c r="OMI1080" s="107"/>
      <c r="OMJ1080" s="107"/>
      <c r="OMK1080" s="107"/>
      <c r="OML1080" s="107"/>
      <c r="OMM1080" s="107"/>
      <c r="OMN1080" s="107"/>
      <c r="OMO1080" s="107"/>
      <c r="OMP1080" s="107"/>
      <c r="OMQ1080" s="107"/>
      <c r="OMR1080" s="107"/>
      <c r="OMS1080" s="107"/>
      <c r="OMT1080" s="107"/>
      <c r="OMU1080" s="107"/>
      <c r="OMV1080" s="107"/>
      <c r="OMW1080" s="107"/>
      <c r="OMX1080" s="107"/>
      <c r="OMY1080" s="107"/>
      <c r="OMZ1080" s="107"/>
      <c r="ONA1080" s="107"/>
      <c r="ONB1080" s="107"/>
      <c r="ONC1080" s="107"/>
      <c r="OND1080" s="107"/>
      <c r="ONE1080" s="107"/>
      <c r="ONF1080" s="107"/>
      <c r="ONG1080" s="107"/>
      <c r="ONH1080" s="107"/>
      <c r="ONI1080" s="107"/>
      <c r="ONJ1080" s="107"/>
      <c r="ONK1080" s="107"/>
      <c r="ONL1080" s="107"/>
      <c r="ONM1080" s="107"/>
      <c r="ONN1080" s="107"/>
      <c r="ONO1080" s="107"/>
      <c r="ONP1080" s="107"/>
      <c r="ONQ1080" s="107"/>
      <c r="ONR1080" s="107"/>
      <c r="ONS1080" s="107"/>
      <c r="ONT1080" s="107"/>
      <c r="ONU1080" s="107"/>
      <c r="ONV1080" s="107"/>
      <c r="ONW1080" s="107"/>
      <c r="ONX1080" s="107"/>
      <c r="ONY1080" s="107"/>
      <c r="ONZ1080" s="107"/>
      <c r="OOA1080" s="107"/>
      <c r="OOB1080" s="107"/>
      <c r="OOC1080" s="107"/>
      <c r="OOD1080" s="107"/>
      <c r="OOE1080" s="107"/>
      <c r="OOF1080" s="107"/>
      <c r="OOG1080" s="107"/>
      <c r="OOH1080" s="107"/>
      <c r="OOI1080" s="107"/>
      <c r="OOJ1080" s="107"/>
      <c r="OOK1080" s="107"/>
      <c r="OOL1080" s="107"/>
      <c r="OOM1080" s="107"/>
      <c r="OON1080" s="107"/>
      <c r="OOO1080" s="107"/>
      <c r="OOP1080" s="107"/>
      <c r="OOQ1080" s="107"/>
      <c r="OOR1080" s="107"/>
      <c r="OOS1080" s="107"/>
      <c r="OOT1080" s="107"/>
      <c r="OOU1080" s="107"/>
      <c r="OOV1080" s="107"/>
      <c r="OOW1080" s="107"/>
      <c r="OOX1080" s="107"/>
      <c r="OOY1080" s="107"/>
      <c r="OOZ1080" s="107"/>
      <c r="OPA1080" s="107"/>
      <c r="OPB1080" s="107"/>
      <c r="OPC1080" s="107"/>
      <c r="OPD1080" s="107"/>
      <c r="OPE1080" s="107"/>
      <c r="OPF1080" s="107"/>
      <c r="OPG1080" s="107"/>
      <c r="OPH1080" s="107"/>
      <c r="OPI1080" s="107"/>
      <c r="OPJ1080" s="107"/>
      <c r="OPK1080" s="107"/>
      <c r="OPL1080" s="107"/>
      <c r="OPM1080" s="107"/>
      <c r="OPN1080" s="107"/>
      <c r="OPO1080" s="107"/>
      <c r="OPP1080" s="107"/>
      <c r="OPQ1080" s="107"/>
      <c r="OPR1080" s="107"/>
      <c r="OPS1080" s="107"/>
      <c r="OPT1080" s="107"/>
      <c r="OPU1080" s="107"/>
      <c r="OPV1080" s="107"/>
      <c r="OPW1080" s="107"/>
      <c r="OPX1080" s="107"/>
      <c r="OPY1080" s="107"/>
      <c r="OPZ1080" s="107"/>
      <c r="OQA1080" s="107"/>
      <c r="OQB1080" s="107"/>
      <c r="OQC1080" s="107"/>
      <c r="OQD1080" s="107"/>
      <c r="OQE1080" s="107"/>
      <c r="OQF1080" s="107"/>
      <c r="OQG1080" s="107"/>
      <c r="OQH1080" s="107"/>
      <c r="OQI1080" s="107"/>
      <c r="OQJ1080" s="107"/>
      <c r="OQK1080" s="107"/>
      <c r="OQL1080" s="107"/>
      <c r="OQM1080" s="107"/>
      <c r="OQN1080" s="107"/>
      <c r="OQO1080" s="107"/>
      <c r="OQP1080" s="107"/>
      <c r="OQQ1080" s="107"/>
      <c r="OQR1080" s="107"/>
      <c r="OQS1080" s="107"/>
      <c r="OQT1080" s="107"/>
      <c r="OQU1080" s="107"/>
      <c r="OQV1080" s="107"/>
      <c r="OQW1080" s="107"/>
      <c r="OQX1080" s="107"/>
      <c r="OQY1080" s="107"/>
      <c r="OQZ1080" s="107"/>
      <c r="ORA1080" s="107"/>
      <c r="ORB1080" s="107"/>
      <c r="ORC1080" s="107"/>
      <c r="ORD1080" s="107"/>
      <c r="ORE1080" s="107"/>
      <c r="ORF1080" s="107"/>
      <c r="ORG1080" s="107"/>
      <c r="ORH1080" s="107"/>
      <c r="ORI1080" s="107"/>
      <c r="ORJ1080" s="107"/>
      <c r="ORK1080" s="107"/>
      <c r="ORL1080" s="107"/>
      <c r="ORM1080" s="107"/>
      <c r="ORN1080" s="107"/>
      <c r="ORO1080" s="107"/>
      <c r="ORP1080" s="107"/>
      <c r="ORQ1080" s="107"/>
      <c r="ORR1080" s="107"/>
      <c r="ORS1080" s="107"/>
      <c r="ORT1080" s="107"/>
      <c r="ORU1080" s="107"/>
      <c r="ORV1080" s="107"/>
      <c r="ORW1080" s="107"/>
      <c r="ORX1080" s="107"/>
      <c r="ORY1080" s="107"/>
      <c r="ORZ1080" s="107"/>
      <c r="OSA1080" s="107"/>
      <c r="OSB1080" s="107"/>
      <c r="OSC1080" s="107"/>
      <c r="OSD1080" s="107"/>
      <c r="OSE1080" s="107"/>
      <c r="OSF1080" s="107"/>
      <c r="OSG1080" s="107"/>
      <c r="OSH1080" s="107"/>
      <c r="OSI1080" s="107"/>
      <c r="OSJ1080" s="107"/>
      <c r="OSK1080" s="107"/>
      <c r="OSL1080" s="107"/>
      <c r="OSM1080" s="107"/>
      <c r="OSN1080" s="107"/>
      <c r="OSO1080" s="107"/>
      <c r="OSP1080" s="107"/>
      <c r="OSQ1080" s="107"/>
      <c r="OSR1080" s="107"/>
      <c r="OSS1080" s="107"/>
      <c r="OST1080" s="107"/>
      <c r="OSU1080" s="107"/>
      <c r="OSV1080" s="107"/>
      <c r="OSW1080" s="107"/>
      <c r="OSX1080" s="107"/>
      <c r="OSY1080" s="107"/>
      <c r="OSZ1080" s="107"/>
      <c r="OTA1080" s="107"/>
      <c r="OTB1080" s="107"/>
      <c r="OTC1080" s="107"/>
      <c r="OTD1080" s="107"/>
      <c r="OTE1080" s="107"/>
      <c r="OTF1080" s="107"/>
      <c r="OTG1080" s="107"/>
      <c r="OTH1080" s="107"/>
      <c r="OTI1080" s="107"/>
      <c r="OTJ1080" s="107"/>
      <c r="OTK1080" s="107"/>
      <c r="OTL1080" s="107"/>
      <c r="OTM1080" s="107"/>
      <c r="OTN1080" s="107"/>
      <c r="OTO1080" s="107"/>
      <c r="OTP1080" s="107"/>
      <c r="OTQ1080" s="107"/>
      <c r="OTR1080" s="107"/>
      <c r="OTS1080" s="107"/>
      <c r="OTT1080" s="107"/>
      <c r="OTU1080" s="107"/>
      <c r="OTV1080" s="107"/>
      <c r="OTW1080" s="107"/>
      <c r="OTX1080" s="107"/>
      <c r="OTY1080" s="107"/>
      <c r="OTZ1080" s="107"/>
      <c r="OUA1080" s="107"/>
      <c r="OUB1080" s="107"/>
      <c r="OUC1080" s="107"/>
      <c r="OUD1080" s="107"/>
      <c r="OUE1080" s="107"/>
      <c r="OUF1080" s="107"/>
      <c r="OUG1080" s="107"/>
      <c r="OUH1080" s="107"/>
      <c r="OUI1080" s="107"/>
      <c r="OUJ1080" s="107"/>
      <c r="OUK1080" s="107"/>
      <c r="OUL1080" s="107"/>
      <c r="OUM1080" s="107"/>
      <c r="OUN1080" s="107"/>
      <c r="OUO1080" s="107"/>
      <c r="OUP1080" s="107"/>
      <c r="OUQ1080" s="107"/>
      <c r="OUR1080" s="107"/>
      <c r="OUS1080" s="107"/>
      <c r="OUT1080" s="107"/>
      <c r="OUU1080" s="107"/>
      <c r="OUV1080" s="107"/>
      <c r="OUW1080" s="107"/>
      <c r="OUX1080" s="107"/>
      <c r="OUY1080" s="107"/>
      <c r="OUZ1080" s="107"/>
      <c r="OVA1080" s="107"/>
      <c r="OVB1080" s="107"/>
      <c r="OVC1080" s="107"/>
      <c r="OVD1080" s="107"/>
      <c r="OVE1080" s="107"/>
      <c r="OVF1080" s="107"/>
      <c r="OVG1080" s="107"/>
      <c r="OVH1080" s="107"/>
      <c r="OVI1080" s="107"/>
      <c r="OVJ1080" s="107"/>
      <c r="OVK1080" s="107"/>
      <c r="OVL1080" s="107"/>
      <c r="OVM1080" s="107"/>
      <c r="OVN1080" s="107"/>
      <c r="OVO1080" s="107"/>
      <c r="OVP1080" s="107"/>
      <c r="OVQ1080" s="107"/>
      <c r="OVR1080" s="107"/>
      <c r="OVS1080" s="107"/>
      <c r="OVT1080" s="107"/>
      <c r="OVU1080" s="107"/>
      <c r="OVV1080" s="107"/>
      <c r="OVW1080" s="107"/>
      <c r="OVX1080" s="107"/>
      <c r="OVY1080" s="107"/>
      <c r="OVZ1080" s="107"/>
      <c r="OWA1080" s="107"/>
      <c r="OWB1080" s="107"/>
      <c r="OWC1080" s="107"/>
      <c r="OWD1080" s="107"/>
      <c r="OWE1080" s="107"/>
      <c r="OWF1080" s="107"/>
      <c r="OWG1080" s="107"/>
      <c r="OWH1080" s="107"/>
      <c r="OWI1080" s="107"/>
      <c r="OWJ1080" s="107"/>
      <c r="OWK1080" s="107"/>
      <c r="OWL1080" s="107"/>
      <c r="OWM1080" s="107"/>
      <c r="OWN1080" s="107"/>
      <c r="OWO1080" s="107"/>
      <c r="OWP1080" s="107"/>
      <c r="OWQ1080" s="107"/>
      <c r="OWR1080" s="107"/>
      <c r="OWS1080" s="107"/>
      <c r="OWT1080" s="107"/>
      <c r="OWU1080" s="107"/>
      <c r="OWV1080" s="107"/>
      <c r="OWW1080" s="107"/>
      <c r="OWX1080" s="107"/>
      <c r="OWY1080" s="107"/>
      <c r="OWZ1080" s="107"/>
      <c r="OXA1080" s="107"/>
      <c r="OXB1080" s="107"/>
      <c r="OXC1080" s="107"/>
      <c r="OXD1080" s="107"/>
      <c r="OXE1080" s="107"/>
      <c r="OXF1080" s="107"/>
      <c r="OXG1080" s="107"/>
      <c r="OXH1080" s="107"/>
      <c r="OXI1080" s="107"/>
      <c r="OXJ1080" s="107"/>
      <c r="OXK1080" s="107"/>
      <c r="OXL1080" s="107"/>
      <c r="OXM1080" s="107"/>
      <c r="OXN1080" s="107"/>
      <c r="OXO1080" s="107"/>
      <c r="OXP1080" s="107"/>
      <c r="OXQ1080" s="107"/>
      <c r="OXR1080" s="107"/>
      <c r="OXS1080" s="107"/>
      <c r="OXT1080" s="107"/>
      <c r="OXU1080" s="107"/>
      <c r="OXV1080" s="107"/>
      <c r="OXW1080" s="107"/>
      <c r="OXX1080" s="107"/>
      <c r="OXY1080" s="107"/>
      <c r="OXZ1080" s="107"/>
      <c r="OYA1080" s="107"/>
      <c r="OYB1080" s="107"/>
      <c r="OYC1080" s="107"/>
      <c r="OYD1080" s="107"/>
      <c r="OYE1080" s="107"/>
      <c r="OYF1080" s="107"/>
      <c r="OYG1080" s="107"/>
      <c r="OYH1080" s="107"/>
      <c r="OYI1080" s="107"/>
      <c r="OYJ1080" s="107"/>
      <c r="OYK1080" s="107"/>
      <c r="OYL1080" s="107"/>
      <c r="OYM1080" s="107"/>
      <c r="OYN1080" s="107"/>
      <c r="OYO1080" s="107"/>
      <c r="OYP1080" s="107"/>
      <c r="OYQ1080" s="107"/>
      <c r="OYR1080" s="107"/>
      <c r="OYS1080" s="107"/>
      <c r="OYT1080" s="107"/>
      <c r="OYU1080" s="107"/>
      <c r="OYV1080" s="107"/>
      <c r="OYW1080" s="107"/>
      <c r="OYX1080" s="107"/>
      <c r="OYY1080" s="107"/>
      <c r="OYZ1080" s="107"/>
      <c r="OZA1080" s="107"/>
      <c r="OZB1080" s="107"/>
      <c r="OZC1080" s="107"/>
      <c r="OZD1080" s="107"/>
      <c r="OZE1080" s="107"/>
      <c r="OZF1080" s="107"/>
      <c r="OZG1080" s="107"/>
      <c r="OZH1080" s="107"/>
      <c r="OZI1080" s="107"/>
      <c r="OZJ1080" s="107"/>
      <c r="OZK1080" s="107"/>
      <c r="OZL1080" s="107"/>
      <c r="OZM1080" s="107"/>
      <c r="OZN1080" s="107"/>
      <c r="OZO1080" s="107"/>
      <c r="OZP1080" s="107"/>
      <c r="OZQ1080" s="107"/>
      <c r="OZR1080" s="107"/>
      <c r="OZS1080" s="107"/>
      <c r="OZT1080" s="107"/>
      <c r="OZU1080" s="107"/>
      <c r="OZV1080" s="107"/>
      <c r="OZW1080" s="107"/>
      <c r="OZX1080" s="107"/>
      <c r="OZY1080" s="107"/>
      <c r="OZZ1080" s="107"/>
      <c r="PAA1080" s="107"/>
      <c r="PAB1080" s="107"/>
      <c r="PAC1080" s="107"/>
      <c r="PAD1080" s="107"/>
      <c r="PAE1080" s="107"/>
      <c r="PAF1080" s="107"/>
      <c r="PAG1080" s="107"/>
      <c r="PAH1080" s="107"/>
      <c r="PAI1080" s="107"/>
      <c r="PAJ1080" s="107"/>
      <c r="PAK1080" s="107"/>
      <c r="PAL1080" s="107"/>
      <c r="PAM1080" s="107"/>
      <c r="PAN1080" s="107"/>
      <c r="PAO1080" s="107"/>
      <c r="PAP1080" s="107"/>
      <c r="PAQ1080" s="107"/>
      <c r="PAR1080" s="107"/>
      <c r="PAS1080" s="107"/>
      <c r="PAT1080" s="107"/>
      <c r="PAU1080" s="107"/>
      <c r="PAV1080" s="107"/>
      <c r="PAW1080" s="107"/>
      <c r="PAX1080" s="107"/>
      <c r="PAY1080" s="107"/>
      <c r="PAZ1080" s="107"/>
      <c r="PBA1080" s="107"/>
      <c r="PBB1080" s="107"/>
      <c r="PBC1080" s="107"/>
      <c r="PBD1080" s="107"/>
      <c r="PBE1080" s="107"/>
      <c r="PBF1080" s="107"/>
      <c r="PBG1080" s="107"/>
      <c r="PBH1080" s="107"/>
      <c r="PBI1080" s="107"/>
      <c r="PBJ1080" s="107"/>
      <c r="PBK1080" s="107"/>
      <c r="PBL1080" s="107"/>
      <c r="PBM1080" s="107"/>
      <c r="PBN1080" s="107"/>
      <c r="PBO1080" s="107"/>
      <c r="PBP1080" s="107"/>
      <c r="PBQ1080" s="107"/>
      <c r="PBR1080" s="107"/>
      <c r="PBS1080" s="107"/>
      <c r="PBT1080" s="107"/>
      <c r="PBU1080" s="107"/>
      <c r="PBV1080" s="107"/>
      <c r="PBW1080" s="107"/>
      <c r="PBX1080" s="107"/>
      <c r="PBY1080" s="107"/>
      <c r="PBZ1080" s="107"/>
      <c r="PCA1080" s="107"/>
      <c r="PCB1080" s="107"/>
      <c r="PCC1080" s="107"/>
      <c r="PCD1080" s="107"/>
      <c r="PCE1080" s="107"/>
      <c r="PCF1080" s="107"/>
      <c r="PCG1080" s="107"/>
      <c r="PCH1080" s="107"/>
      <c r="PCI1080" s="107"/>
      <c r="PCJ1080" s="107"/>
      <c r="PCK1080" s="107"/>
      <c r="PCL1080" s="107"/>
      <c r="PCM1080" s="107"/>
      <c r="PCN1080" s="107"/>
      <c r="PCO1080" s="107"/>
      <c r="PCP1080" s="107"/>
      <c r="PCQ1080" s="107"/>
      <c r="PCR1080" s="107"/>
      <c r="PCS1080" s="107"/>
      <c r="PCT1080" s="107"/>
      <c r="PCU1080" s="107"/>
      <c r="PCV1080" s="107"/>
      <c r="PCW1080" s="107"/>
      <c r="PCX1080" s="107"/>
      <c r="PCY1080" s="107"/>
      <c r="PCZ1080" s="107"/>
      <c r="PDA1080" s="107"/>
      <c r="PDB1080" s="107"/>
      <c r="PDC1080" s="107"/>
      <c r="PDD1080" s="107"/>
      <c r="PDE1080" s="107"/>
      <c r="PDF1080" s="107"/>
      <c r="PDG1080" s="107"/>
      <c r="PDH1080" s="107"/>
      <c r="PDI1080" s="107"/>
      <c r="PDJ1080" s="107"/>
      <c r="PDK1080" s="107"/>
      <c r="PDL1080" s="107"/>
      <c r="PDM1080" s="107"/>
      <c r="PDN1080" s="107"/>
      <c r="PDO1080" s="107"/>
      <c r="PDP1080" s="107"/>
      <c r="PDQ1080" s="107"/>
      <c r="PDR1080" s="107"/>
      <c r="PDS1080" s="107"/>
      <c r="PDT1080" s="107"/>
      <c r="PDU1080" s="107"/>
      <c r="PDV1080" s="107"/>
      <c r="PDW1080" s="107"/>
      <c r="PDX1080" s="107"/>
      <c r="PDY1080" s="107"/>
      <c r="PDZ1080" s="107"/>
      <c r="PEA1080" s="107"/>
      <c r="PEB1080" s="107"/>
      <c r="PEC1080" s="107"/>
      <c r="PED1080" s="107"/>
      <c r="PEE1080" s="107"/>
      <c r="PEF1080" s="107"/>
      <c r="PEG1080" s="107"/>
      <c r="PEH1080" s="107"/>
      <c r="PEI1080" s="107"/>
      <c r="PEJ1080" s="107"/>
      <c r="PEK1080" s="107"/>
      <c r="PEL1080" s="107"/>
      <c r="PEM1080" s="107"/>
      <c r="PEN1080" s="107"/>
      <c r="PEO1080" s="107"/>
      <c r="PEP1080" s="107"/>
      <c r="PEQ1080" s="107"/>
      <c r="PER1080" s="107"/>
      <c r="PES1080" s="107"/>
      <c r="PET1080" s="107"/>
      <c r="PEU1080" s="107"/>
      <c r="PEV1080" s="107"/>
      <c r="PEW1080" s="107"/>
      <c r="PEX1080" s="107"/>
      <c r="PEY1080" s="107"/>
      <c r="PEZ1080" s="107"/>
      <c r="PFA1080" s="107"/>
      <c r="PFB1080" s="107"/>
      <c r="PFC1080" s="107"/>
      <c r="PFD1080" s="107"/>
      <c r="PFE1080" s="107"/>
      <c r="PFF1080" s="107"/>
      <c r="PFG1080" s="107"/>
      <c r="PFH1080" s="107"/>
      <c r="PFI1080" s="107"/>
      <c r="PFJ1080" s="107"/>
      <c r="PFK1080" s="107"/>
      <c r="PFL1080" s="107"/>
      <c r="PFM1080" s="107"/>
      <c r="PFN1080" s="107"/>
      <c r="PFO1080" s="107"/>
      <c r="PFP1080" s="107"/>
      <c r="PFQ1080" s="107"/>
      <c r="PFR1080" s="107"/>
      <c r="PFS1080" s="107"/>
      <c r="PFT1080" s="107"/>
      <c r="PFU1080" s="107"/>
      <c r="PFV1080" s="107"/>
      <c r="PFW1080" s="107"/>
      <c r="PFX1080" s="107"/>
      <c r="PFY1080" s="107"/>
      <c r="PFZ1080" s="107"/>
      <c r="PGA1080" s="107"/>
      <c r="PGB1080" s="107"/>
      <c r="PGC1080" s="107"/>
      <c r="PGD1080" s="107"/>
      <c r="PGE1080" s="107"/>
      <c r="PGF1080" s="107"/>
      <c r="PGG1080" s="107"/>
      <c r="PGH1080" s="107"/>
      <c r="PGI1080" s="107"/>
      <c r="PGJ1080" s="107"/>
      <c r="PGK1080" s="107"/>
      <c r="PGL1080" s="107"/>
      <c r="PGM1080" s="107"/>
      <c r="PGN1080" s="107"/>
      <c r="PGO1080" s="107"/>
      <c r="PGP1080" s="107"/>
      <c r="PGQ1080" s="107"/>
      <c r="PGR1080" s="107"/>
      <c r="PGS1080" s="107"/>
      <c r="PGT1080" s="107"/>
      <c r="PGU1080" s="107"/>
      <c r="PGV1080" s="107"/>
      <c r="PGW1080" s="107"/>
      <c r="PGX1080" s="107"/>
      <c r="PGY1080" s="107"/>
      <c r="PGZ1080" s="107"/>
      <c r="PHA1080" s="107"/>
      <c r="PHB1080" s="107"/>
      <c r="PHC1080" s="107"/>
      <c r="PHD1080" s="107"/>
      <c r="PHE1080" s="107"/>
      <c r="PHF1080" s="107"/>
      <c r="PHG1080" s="107"/>
      <c r="PHH1080" s="107"/>
      <c r="PHI1080" s="107"/>
      <c r="PHJ1080" s="107"/>
      <c r="PHK1080" s="107"/>
      <c r="PHL1080" s="107"/>
      <c r="PHM1080" s="107"/>
      <c r="PHN1080" s="107"/>
      <c r="PHO1080" s="107"/>
      <c r="PHP1080" s="107"/>
      <c r="PHQ1080" s="107"/>
      <c r="PHR1080" s="107"/>
      <c r="PHS1080" s="107"/>
      <c r="PHT1080" s="107"/>
      <c r="PHU1080" s="107"/>
      <c r="PHV1080" s="107"/>
      <c r="PHW1080" s="107"/>
      <c r="PHX1080" s="107"/>
      <c r="PHY1080" s="107"/>
      <c r="PHZ1080" s="107"/>
      <c r="PIA1080" s="107"/>
      <c r="PIB1080" s="107"/>
      <c r="PIC1080" s="107"/>
      <c r="PID1080" s="107"/>
      <c r="PIE1080" s="107"/>
      <c r="PIF1080" s="107"/>
      <c r="PIG1080" s="107"/>
      <c r="PIH1080" s="107"/>
      <c r="PII1080" s="107"/>
      <c r="PIJ1080" s="107"/>
      <c r="PIK1080" s="107"/>
      <c r="PIL1080" s="107"/>
      <c r="PIM1080" s="107"/>
      <c r="PIN1080" s="107"/>
      <c r="PIO1080" s="107"/>
      <c r="PIP1080" s="107"/>
      <c r="PIQ1080" s="107"/>
      <c r="PIR1080" s="107"/>
      <c r="PIS1080" s="107"/>
      <c r="PIT1080" s="107"/>
      <c r="PIU1080" s="107"/>
      <c r="PIV1080" s="107"/>
      <c r="PIW1080" s="107"/>
      <c r="PIX1080" s="107"/>
      <c r="PIY1080" s="107"/>
      <c r="PIZ1080" s="107"/>
      <c r="PJA1080" s="107"/>
      <c r="PJB1080" s="107"/>
      <c r="PJC1080" s="107"/>
      <c r="PJD1080" s="107"/>
      <c r="PJE1080" s="107"/>
      <c r="PJF1080" s="107"/>
      <c r="PJG1080" s="107"/>
      <c r="PJH1080" s="107"/>
      <c r="PJI1080" s="107"/>
      <c r="PJJ1080" s="107"/>
      <c r="PJK1080" s="107"/>
      <c r="PJL1080" s="107"/>
      <c r="PJM1080" s="107"/>
      <c r="PJN1080" s="107"/>
      <c r="PJO1080" s="107"/>
      <c r="PJP1080" s="107"/>
      <c r="PJQ1080" s="107"/>
      <c r="PJR1080" s="107"/>
      <c r="PJS1080" s="107"/>
      <c r="PJT1080" s="107"/>
      <c r="PJU1080" s="107"/>
      <c r="PJV1080" s="107"/>
      <c r="PJW1080" s="107"/>
      <c r="PJX1080" s="107"/>
      <c r="PJY1080" s="107"/>
      <c r="PJZ1080" s="107"/>
      <c r="PKA1080" s="107"/>
      <c r="PKB1080" s="107"/>
      <c r="PKC1080" s="107"/>
      <c r="PKD1080" s="107"/>
      <c r="PKE1080" s="107"/>
      <c r="PKF1080" s="107"/>
      <c r="PKG1080" s="107"/>
      <c r="PKH1080" s="107"/>
      <c r="PKI1080" s="107"/>
      <c r="PKJ1080" s="107"/>
      <c r="PKK1080" s="107"/>
      <c r="PKL1080" s="107"/>
      <c r="PKM1080" s="107"/>
      <c r="PKN1080" s="107"/>
      <c r="PKO1080" s="107"/>
      <c r="PKP1080" s="107"/>
      <c r="PKQ1080" s="107"/>
      <c r="PKR1080" s="107"/>
      <c r="PKS1080" s="107"/>
      <c r="PKT1080" s="107"/>
      <c r="PKU1080" s="107"/>
      <c r="PKV1080" s="107"/>
      <c r="PKW1080" s="107"/>
      <c r="PKX1080" s="107"/>
      <c r="PKY1080" s="107"/>
      <c r="PKZ1080" s="107"/>
      <c r="PLA1080" s="107"/>
      <c r="PLB1080" s="107"/>
      <c r="PLC1080" s="107"/>
      <c r="PLD1080" s="107"/>
      <c r="PLE1080" s="107"/>
      <c r="PLF1080" s="107"/>
      <c r="PLG1080" s="107"/>
      <c r="PLH1080" s="107"/>
      <c r="PLI1080" s="107"/>
      <c r="PLJ1080" s="107"/>
      <c r="PLK1080" s="107"/>
      <c r="PLL1080" s="107"/>
      <c r="PLM1080" s="107"/>
      <c r="PLN1080" s="107"/>
      <c r="PLO1080" s="107"/>
      <c r="PLP1080" s="107"/>
      <c r="PLQ1080" s="107"/>
      <c r="PLR1080" s="107"/>
      <c r="PLS1080" s="107"/>
      <c r="PLT1080" s="107"/>
      <c r="PLU1080" s="107"/>
      <c r="PLV1080" s="107"/>
      <c r="PLW1080" s="107"/>
      <c r="PLX1080" s="107"/>
      <c r="PLY1080" s="107"/>
      <c r="PLZ1080" s="107"/>
      <c r="PMA1080" s="107"/>
      <c r="PMB1080" s="107"/>
      <c r="PMC1080" s="107"/>
      <c r="PMD1080" s="107"/>
      <c r="PME1080" s="107"/>
      <c r="PMF1080" s="107"/>
      <c r="PMG1080" s="107"/>
      <c r="PMH1080" s="107"/>
      <c r="PMI1080" s="107"/>
      <c r="PMJ1080" s="107"/>
      <c r="PMK1080" s="107"/>
      <c r="PML1080" s="107"/>
      <c r="PMM1080" s="107"/>
      <c r="PMN1080" s="107"/>
      <c r="PMO1080" s="107"/>
      <c r="PMP1080" s="107"/>
      <c r="PMQ1080" s="107"/>
      <c r="PMR1080" s="107"/>
      <c r="PMS1080" s="107"/>
      <c r="PMT1080" s="107"/>
      <c r="PMU1080" s="107"/>
      <c r="PMV1080" s="107"/>
      <c r="PMW1080" s="107"/>
      <c r="PMX1080" s="107"/>
      <c r="PMY1080" s="107"/>
      <c r="PMZ1080" s="107"/>
      <c r="PNA1080" s="107"/>
      <c r="PNB1080" s="107"/>
      <c r="PNC1080" s="107"/>
      <c r="PND1080" s="107"/>
      <c r="PNE1080" s="107"/>
      <c r="PNF1080" s="107"/>
      <c r="PNG1080" s="107"/>
      <c r="PNH1080" s="107"/>
      <c r="PNI1080" s="107"/>
      <c r="PNJ1080" s="107"/>
      <c r="PNK1080" s="107"/>
      <c r="PNL1080" s="107"/>
      <c r="PNM1080" s="107"/>
      <c r="PNN1080" s="107"/>
      <c r="PNO1080" s="107"/>
      <c r="PNP1080" s="107"/>
      <c r="PNQ1080" s="107"/>
      <c r="PNR1080" s="107"/>
      <c r="PNS1080" s="107"/>
      <c r="PNT1080" s="107"/>
      <c r="PNU1080" s="107"/>
      <c r="PNV1080" s="107"/>
      <c r="PNW1080" s="107"/>
      <c r="PNX1080" s="107"/>
      <c r="PNY1080" s="107"/>
      <c r="PNZ1080" s="107"/>
      <c r="POA1080" s="107"/>
      <c r="POB1080" s="107"/>
      <c r="POC1080" s="107"/>
      <c r="POD1080" s="107"/>
      <c r="POE1080" s="107"/>
      <c r="POF1080" s="107"/>
      <c r="POG1080" s="107"/>
      <c r="POH1080" s="107"/>
      <c r="POI1080" s="107"/>
      <c r="POJ1080" s="107"/>
      <c r="POK1080" s="107"/>
      <c r="POL1080" s="107"/>
      <c r="POM1080" s="107"/>
      <c r="PON1080" s="107"/>
      <c r="POO1080" s="107"/>
      <c r="POP1080" s="107"/>
      <c r="POQ1080" s="107"/>
      <c r="POR1080" s="107"/>
      <c r="POS1080" s="107"/>
      <c r="POT1080" s="107"/>
      <c r="POU1080" s="107"/>
      <c r="POV1080" s="107"/>
      <c r="POW1080" s="107"/>
      <c r="POX1080" s="107"/>
      <c r="POY1080" s="107"/>
      <c r="POZ1080" s="107"/>
      <c r="PPA1080" s="107"/>
      <c r="PPB1080" s="107"/>
      <c r="PPC1080" s="107"/>
      <c r="PPD1080" s="107"/>
      <c r="PPE1080" s="107"/>
      <c r="PPF1080" s="107"/>
      <c r="PPG1080" s="107"/>
      <c r="PPH1080" s="107"/>
      <c r="PPI1080" s="107"/>
      <c r="PPJ1080" s="107"/>
      <c r="PPK1080" s="107"/>
      <c r="PPL1080" s="107"/>
      <c r="PPM1080" s="107"/>
      <c r="PPN1080" s="107"/>
      <c r="PPO1080" s="107"/>
      <c r="PPP1080" s="107"/>
      <c r="PPQ1080" s="107"/>
      <c r="PPR1080" s="107"/>
      <c r="PPS1080" s="107"/>
      <c r="PPT1080" s="107"/>
      <c r="PPU1080" s="107"/>
      <c r="PPV1080" s="107"/>
      <c r="PPW1080" s="107"/>
      <c r="PPX1080" s="107"/>
      <c r="PPY1080" s="107"/>
      <c r="PPZ1080" s="107"/>
      <c r="PQA1080" s="107"/>
      <c r="PQB1080" s="107"/>
      <c r="PQC1080" s="107"/>
      <c r="PQD1080" s="107"/>
      <c r="PQE1080" s="107"/>
      <c r="PQF1080" s="107"/>
      <c r="PQG1080" s="107"/>
      <c r="PQH1080" s="107"/>
      <c r="PQI1080" s="107"/>
      <c r="PQJ1080" s="107"/>
      <c r="PQK1080" s="107"/>
      <c r="PQL1080" s="107"/>
      <c r="PQM1080" s="107"/>
      <c r="PQN1080" s="107"/>
      <c r="PQO1080" s="107"/>
      <c r="PQP1080" s="107"/>
      <c r="PQQ1080" s="107"/>
      <c r="PQR1080" s="107"/>
      <c r="PQS1080" s="107"/>
      <c r="PQT1080" s="107"/>
      <c r="PQU1080" s="107"/>
      <c r="PQV1080" s="107"/>
      <c r="PQW1080" s="107"/>
      <c r="PQX1080" s="107"/>
      <c r="PQY1080" s="107"/>
      <c r="PQZ1080" s="107"/>
      <c r="PRA1080" s="107"/>
      <c r="PRB1080" s="107"/>
      <c r="PRC1080" s="107"/>
      <c r="PRD1080" s="107"/>
      <c r="PRE1080" s="107"/>
      <c r="PRF1080" s="107"/>
      <c r="PRG1080" s="107"/>
      <c r="PRH1080" s="107"/>
      <c r="PRI1080" s="107"/>
      <c r="PRJ1080" s="107"/>
      <c r="PRK1080" s="107"/>
      <c r="PRL1080" s="107"/>
      <c r="PRM1080" s="107"/>
      <c r="PRN1080" s="107"/>
      <c r="PRO1080" s="107"/>
      <c r="PRP1080" s="107"/>
      <c r="PRQ1080" s="107"/>
      <c r="PRR1080" s="107"/>
      <c r="PRS1080" s="107"/>
      <c r="PRT1080" s="107"/>
      <c r="PRU1080" s="107"/>
      <c r="PRV1080" s="107"/>
      <c r="PRW1080" s="107"/>
      <c r="PRX1080" s="107"/>
      <c r="PRY1080" s="107"/>
      <c r="PRZ1080" s="107"/>
      <c r="PSA1080" s="107"/>
      <c r="PSB1080" s="107"/>
      <c r="PSC1080" s="107"/>
      <c r="PSD1080" s="107"/>
      <c r="PSE1080" s="107"/>
      <c r="PSF1080" s="107"/>
      <c r="PSG1080" s="107"/>
      <c r="PSH1080" s="107"/>
      <c r="PSI1080" s="107"/>
      <c r="PSJ1080" s="107"/>
      <c r="PSK1080" s="107"/>
      <c r="PSL1080" s="107"/>
      <c r="PSM1080" s="107"/>
      <c r="PSN1080" s="107"/>
      <c r="PSO1080" s="107"/>
      <c r="PSP1080" s="107"/>
      <c r="PSQ1080" s="107"/>
      <c r="PSR1080" s="107"/>
      <c r="PSS1080" s="107"/>
      <c r="PST1080" s="107"/>
      <c r="PSU1080" s="107"/>
      <c r="PSV1080" s="107"/>
      <c r="PSW1080" s="107"/>
      <c r="PSX1080" s="107"/>
      <c r="PSY1080" s="107"/>
      <c r="PSZ1080" s="107"/>
      <c r="PTA1080" s="107"/>
      <c r="PTB1080" s="107"/>
      <c r="PTC1080" s="107"/>
      <c r="PTD1080" s="107"/>
      <c r="PTE1080" s="107"/>
      <c r="PTF1080" s="107"/>
      <c r="PTG1080" s="107"/>
      <c r="PTH1080" s="107"/>
      <c r="PTI1080" s="107"/>
      <c r="PTJ1080" s="107"/>
      <c r="PTK1080" s="107"/>
      <c r="PTL1080" s="107"/>
      <c r="PTM1080" s="107"/>
      <c r="PTN1080" s="107"/>
      <c r="PTO1080" s="107"/>
      <c r="PTP1080" s="107"/>
      <c r="PTQ1080" s="107"/>
      <c r="PTR1080" s="107"/>
      <c r="PTS1080" s="107"/>
      <c r="PTT1080" s="107"/>
      <c r="PTU1080" s="107"/>
      <c r="PTV1080" s="107"/>
      <c r="PTW1080" s="107"/>
      <c r="PTX1080" s="107"/>
      <c r="PTY1080" s="107"/>
      <c r="PTZ1080" s="107"/>
      <c r="PUA1080" s="107"/>
      <c r="PUB1080" s="107"/>
      <c r="PUC1080" s="107"/>
      <c r="PUD1080" s="107"/>
      <c r="PUE1080" s="107"/>
      <c r="PUF1080" s="107"/>
      <c r="PUG1080" s="107"/>
      <c r="PUH1080" s="107"/>
      <c r="PUI1080" s="107"/>
      <c r="PUJ1080" s="107"/>
      <c r="PUK1080" s="107"/>
      <c r="PUL1080" s="107"/>
      <c r="PUM1080" s="107"/>
      <c r="PUN1080" s="107"/>
      <c r="PUO1080" s="107"/>
      <c r="PUP1080" s="107"/>
      <c r="PUQ1080" s="107"/>
      <c r="PUR1080" s="107"/>
      <c r="PUS1080" s="107"/>
      <c r="PUT1080" s="107"/>
      <c r="PUU1080" s="107"/>
      <c r="PUV1080" s="107"/>
      <c r="PUW1080" s="107"/>
      <c r="PUX1080" s="107"/>
      <c r="PUY1080" s="107"/>
      <c r="PUZ1080" s="107"/>
      <c r="PVA1080" s="107"/>
      <c r="PVB1080" s="107"/>
      <c r="PVC1080" s="107"/>
      <c r="PVD1080" s="107"/>
      <c r="PVE1080" s="107"/>
      <c r="PVF1080" s="107"/>
      <c r="PVG1080" s="107"/>
      <c r="PVH1080" s="107"/>
      <c r="PVI1080" s="107"/>
      <c r="PVJ1080" s="107"/>
      <c r="PVK1080" s="107"/>
      <c r="PVL1080" s="107"/>
      <c r="PVM1080" s="107"/>
      <c r="PVN1080" s="107"/>
      <c r="PVO1080" s="107"/>
      <c r="PVP1080" s="107"/>
      <c r="PVQ1080" s="107"/>
      <c r="PVR1080" s="107"/>
      <c r="PVS1080" s="107"/>
      <c r="PVT1080" s="107"/>
      <c r="PVU1080" s="107"/>
      <c r="PVV1080" s="107"/>
      <c r="PVW1080" s="107"/>
      <c r="PVX1080" s="107"/>
      <c r="PVY1080" s="107"/>
      <c r="PVZ1080" s="107"/>
      <c r="PWA1080" s="107"/>
      <c r="PWB1080" s="107"/>
      <c r="PWC1080" s="107"/>
      <c r="PWD1080" s="107"/>
      <c r="PWE1080" s="107"/>
      <c r="PWF1080" s="107"/>
      <c r="PWG1080" s="107"/>
      <c r="PWH1080" s="107"/>
      <c r="PWI1080" s="107"/>
      <c r="PWJ1080" s="107"/>
      <c r="PWK1080" s="107"/>
      <c r="PWL1080" s="107"/>
      <c r="PWM1080" s="107"/>
      <c r="PWN1080" s="107"/>
      <c r="PWO1080" s="107"/>
      <c r="PWP1080" s="107"/>
      <c r="PWQ1080" s="107"/>
      <c r="PWR1080" s="107"/>
      <c r="PWS1080" s="107"/>
      <c r="PWT1080" s="107"/>
      <c r="PWU1080" s="107"/>
      <c r="PWV1080" s="107"/>
      <c r="PWW1080" s="107"/>
      <c r="PWX1080" s="107"/>
      <c r="PWY1080" s="107"/>
      <c r="PWZ1080" s="107"/>
      <c r="PXA1080" s="107"/>
      <c r="PXB1080" s="107"/>
      <c r="PXC1080" s="107"/>
      <c r="PXD1080" s="107"/>
      <c r="PXE1080" s="107"/>
      <c r="PXF1080" s="107"/>
      <c r="PXG1080" s="107"/>
      <c r="PXH1080" s="107"/>
      <c r="PXI1080" s="107"/>
      <c r="PXJ1080" s="107"/>
      <c r="PXK1080" s="107"/>
      <c r="PXL1080" s="107"/>
      <c r="PXM1080" s="107"/>
      <c r="PXN1080" s="107"/>
      <c r="PXO1080" s="107"/>
      <c r="PXP1080" s="107"/>
      <c r="PXQ1080" s="107"/>
      <c r="PXR1080" s="107"/>
      <c r="PXS1080" s="107"/>
      <c r="PXT1080" s="107"/>
      <c r="PXU1080" s="107"/>
      <c r="PXV1080" s="107"/>
      <c r="PXW1080" s="107"/>
      <c r="PXX1080" s="107"/>
      <c r="PXY1080" s="107"/>
      <c r="PXZ1080" s="107"/>
      <c r="PYA1080" s="107"/>
      <c r="PYB1080" s="107"/>
      <c r="PYC1080" s="107"/>
      <c r="PYD1080" s="107"/>
      <c r="PYE1080" s="107"/>
      <c r="PYF1080" s="107"/>
      <c r="PYG1080" s="107"/>
      <c r="PYH1080" s="107"/>
      <c r="PYI1080" s="107"/>
      <c r="PYJ1080" s="107"/>
      <c r="PYK1080" s="107"/>
      <c r="PYL1080" s="107"/>
      <c r="PYM1080" s="107"/>
      <c r="PYN1080" s="107"/>
      <c r="PYO1080" s="107"/>
      <c r="PYP1080" s="107"/>
      <c r="PYQ1080" s="107"/>
      <c r="PYR1080" s="107"/>
      <c r="PYS1080" s="107"/>
      <c r="PYT1080" s="107"/>
      <c r="PYU1080" s="107"/>
      <c r="PYV1080" s="107"/>
      <c r="PYW1080" s="107"/>
      <c r="PYX1080" s="107"/>
      <c r="PYY1080" s="107"/>
      <c r="PYZ1080" s="107"/>
      <c r="PZA1080" s="107"/>
      <c r="PZB1080" s="107"/>
      <c r="PZC1080" s="107"/>
      <c r="PZD1080" s="107"/>
      <c r="PZE1080" s="107"/>
      <c r="PZF1080" s="107"/>
      <c r="PZG1080" s="107"/>
      <c r="PZH1080" s="107"/>
      <c r="PZI1080" s="107"/>
      <c r="PZJ1080" s="107"/>
      <c r="PZK1080" s="107"/>
      <c r="PZL1080" s="107"/>
      <c r="PZM1080" s="107"/>
      <c r="PZN1080" s="107"/>
      <c r="PZO1080" s="107"/>
      <c r="PZP1080" s="107"/>
      <c r="PZQ1080" s="107"/>
      <c r="PZR1080" s="107"/>
      <c r="PZS1080" s="107"/>
      <c r="PZT1080" s="107"/>
      <c r="PZU1080" s="107"/>
      <c r="PZV1080" s="107"/>
      <c r="PZW1080" s="107"/>
      <c r="PZX1080" s="107"/>
      <c r="PZY1080" s="107"/>
      <c r="PZZ1080" s="107"/>
      <c r="QAA1080" s="107"/>
      <c r="QAB1080" s="107"/>
      <c r="QAC1080" s="107"/>
      <c r="QAD1080" s="107"/>
      <c r="QAE1080" s="107"/>
      <c r="QAF1080" s="107"/>
      <c r="QAG1080" s="107"/>
      <c r="QAH1080" s="107"/>
      <c r="QAI1080" s="107"/>
      <c r="QAJ1080" s="107"/>
      <c r="QAK1080" s="107"/>
      <c r="QAL1080" s="107"/>
      <c r="QAM1080" s="107"/>
      <c r="QAN1080" s="107"/>
      <c r="QAO1080" s="107"/>
      <c r="QAP1080" s="107"/>
      <c r="QAQ1080" s="107"/>
      <c r="QAR1080" s="107"/>
      <c r="QAS1080" s="107"/>
      <c r="QAT1080" s="107"/>
      <c r="QAU1080" s="107"/>
      <c r="QAV1080" s="107"/>
      <c r="QAW1080" s="107"/>
      <c r="QAX1080" s="107"/>
      <c r="QAY1080" s="107"/>
      <c r="QAZ1080" s="107"/>
      <c r="QBA1080" s="107"/>
      <c r="QBB1080" s="107"/>
      <c r="QBC1080" s="107"/>
      <c r="QBD1080" s="107"/>
      <c r="QBE1080" s="107"/>
      <c r="QBF1080" s="107"/>
      <c r="QBG1080" s="107"/>
      <c r="QBH1080" s="107"/>
      <c r="QBI1080" s="107"/>
      <c r="QBJ1080" s="107"/>
      <c r="QBK1080" s="107"/>
      <c r="QBL1080" s="107"/>
      <c r="QBM1080" s="107"/>
      <c r="QBN1080" s="107"/>
      <c r="QBO1080" s="107"/>
      <c r="QBP1080" s="107"/>
      <c r="QBQ1080" s="107"/>
      <c r="QBR1080" s="107"/>
      <c r="QBS1080" s="107"/>
      <c r="QBT1080" s="107"/>
      <c r="QBU1080" s="107"/>
      <c r="QBV1080" s="107"/>
      <c r="QBW1080" s="107"/>
      <c r="QBX1080" s="107"/>
      <c r="QBY1080" s="107"/>
      <c r="QBZ1080" s="107"/>
      <c r="QCA1080" s="107"/>
      <c r="QCB1080" s="107"/>
      <c r="QCC1080" s="107"/>
      <c r="QCD1080" s="107"/>
      <c r="QCE1080" s="107"/>
      <c r="QCF1080" s="107"/>
      <c r="QCG1080" s="107"/>
      <c r="QCH1080" s="107"/>
      <c r="QCI1080" s="107"/>
      <c r="QCJ1080" s="107"/>
      <c r="QCK1080" s="107"/>
      <c r="QCL1080" s="107"/>
      <c r="QCM1080" s="107"/>
      <c r="QCN1080" s="107"/>
      <c r="QCO1080" s="107"/>
      <c r="QCP1080" s="107"/>
      <c r="QCQ1080" s="107"/>
      <c r="QCR1080" s="107"/>
      <c r="QCS1080" s="107"/>
      <c r="QCT1080" s="107"/>
      <c r="QCU1080" s="107"/>
      <c r="QCV1080" s="107"/>
      <c r="QCW1080" s="107"/>
      <c r="QCX1080" s="107"/>
      <c r="QCY1080" s="107"/>
      <c r="QCZ1080" s="107"/>
      <c r="QDA1080" s="107"/>
      <c r="QDB1080" s="107"/>
      <c r="QDC1080" s="107"/>
      <c r="QDD1080" s="107"/>
      <c r="QDE1080" s="107"/>
      <c r="QDF1080" s="107"/>
      <c r="QDG1080" s="107"/>
      <c r="QDH1080" s="107"/>
      <c r="QDI1080" s="107"/>
      <c r="QDJ1080" s="107"/>
      <c r="QDK1080" s="107"/>
      <c r="QDL1080" s="107"/>
      <c r="QDM1080" s="107"/>
      <c r="QDN1080" s="107"/>
      <c r="QDO1080" s="107"/>
      <c r="QDP1080" s="107"/>
      <c r="QDQ1080" s="107"/>
      <c r="QDR1080" s="107"/>
      <c r="QDS1080" s="107"/>
      <c r="QDT1080" s="107"/>
      <c r="QDU1080" s="107"/>
      <c r="QDV1080" s="107"/>
      <c r="QDW1080" s="107"/>
      <c r="QDX1080" s="107"/>
      <c r="QDY1080" s="107"/>
      <c r="QDZ1080" s="107"/>
      <c r="QEA1080" s="107"/>
      <c r="QEB1080" s="107"/>
      <c r="QEC1080" s="107"/>
      <c r="QED1080" s="107"/>
      <c r="QEE1080" s="107"/>
      <c r="QEF1080" s="107"/>
      <c r="QEG1080" s="107"/>
      <c r="QEH1080" s="107"/>
      <c r="QEI1080" s="107"/>
      <c r="QEJ1080" s="107"/>
      <c r="QEK1080" s="107"/>
      <c r="QEL1080" s="107"/>
      <c r="QEM1080" s="107"/>
      <c r="QEN1080" s="107"/>
      <c r="QEO1080" s="107"/>
      <c r="QEP1080" s="107"/>
      <c r="QEQ1080" s="107"/>
      <c r="QER1080" s="107"/>
      <c r="QES1080" s="107"/>
      <c r="QET1080" s="107"/>
      <c r="QEU1080" s="107"/>
      <c r="QEV1080" s="107"/>
      <c r="QEW1080" s="107"/>
      <c r="QEX1080" s="107"/>
      <c r="QEY1080" s="107"/>
      <c r="QEZ1080" s="107"/>
      <c r="QFA1080" s="107"/>
      <c r="QFB1080" s="107"/>
      <c r="QFC1080" s="107"/>
      <c r="QFD1080" s="107"/>
      <c r="QFE1080" s="107"/>
      <c r="QFF1080" s="107"/>
      <c r="QFG1080" s="107"/>
      <c r="QFH1080" s="107"/>
      <c r="QFI1080" s="107"/>
      <c r="QFJ1080" s="107"/>
      <c r="QFK1080" s="107"/>
      <c r="QFL1080" s="107"/>
      <c r="QFM1080" s="107"/>
      <c r="QFN1080" s="107"/>
      <c r="QFO1080" s="107"/>
      <c r="QFP1080" s="107"/>
      <c r="QFQ1080" s="107"/>
      <c r="QFR1080" s="107"/>
      <c r="QFS1080" s="107"/>
      <c r="QFT1080" s="107"/>
      <c r="QFU1080" s="107"/>
      <c r="QFV1080" s="107"/>
      <c r="QFW1080" s="107"/>
      <c r="QFX1080" s="107"/>
      <c r="QFY1080" s="107"/>
      <c r="QFZ1080" s="107"/>
      <c r="QGA1080" s="107"/>
      <c r="QGB1080" s="107"/>
      <c r="QGC1080" s="107"/>
      <c r="QGD1080" s="107"/>
      <c r="QGE1080" s="107"/>
      <c r="QGF1080" s="107"/>
      <c r="QGG1080" s="107"/>
      <c r="QGH1080" s="107"/>
      <c r="QGI1080" s="107"/>
      <c r="QGJ1080" s="107"/>
      <c r="QGK1080" s="107"/>
      <c r="QGL1080" s="107"/>
      <c r="QGM1080" s="107"/>
      <c r="QGN1080" s="107"/>
      <c r="QGO1080" s="107"/>
      <c r="QGP1080" s="107"/>
      <c r="QGQ1080" s="107"/>
      <c r="QGR1080" s="107"/>
      <c r="QGS1080" s="107"/>
      <c r="QGT1080" s="107"/>
      <c r="QGU1080" s="107"/>
      <c r="QGV1080" s="107"/>
      <c r="QGW1080" s="107"/>
      <c r="QGX1080" s="107"/>
      <c r="QGY1080" s="107"/>
      <c r="QGZ1080" s="107"/>
      <c r="QHA1080" s="107"/>
      <c r="QHB1080" s="107"/>
      <c r="QHC1080" s="107"/>
      <c r="QHD1080" s="107"/>
      <c r="QHE1080" s="107"/>
      <c r="QHF1080" s="107"/>
      <c r="QHG1080" s="107"/>
      <c r="QHH1080" s="107"/>
      <c r="QHI1080" s="107"/>
      <c r="QHJ1080" s="107"/>
      <c r="QHK1080" s="107"/>
      <c r="QHL1080" s="107"/>
      <c r="QHM1080" s="107"/>
      <c r="QHN1080" s="107"/>
      <c r="QHO1080" s="107"/>
      <c r="QHP1080" s="107"/>
      <c r="QHQ1080" s="107"/>
      <c r="QHR1080" s="107"/>
      <c r="QHS1080" s="107"/>
      <c r="QHT1080" s="107"/>
      <c r="QHU1080" s="107"/>
      <c r="QHV1080" s="107"/>
      <c r="QHW1080" s="107"/>
      <c r="QHX1080" s="107"/>
      <c r="QHY1080" s="107"/>
      <c r="QHZ1080" s="107"/>
      <c r="QIA1080" s="107"/>
      <c r="QIB1080" s="107"/>
      <c r="QIC1080" s="107"/>
      <c r="QID1080" s="107"/>
      <c r="QIE1080" s="107"/>
      <c r="QIF1080" s="107"/>
      <c r="QIG1080" s="107"/>
      <c r="QIH1080" s="107"/>
      <c r="QII1080" s="107"/>
      <c r="QIJ1080" s="107"/>
      <c r="QIK1080" s="107"/>
      <c r="QIL1080" s="107"/>
      <c r="QIM1080" s="107"/>
      <c r="QIN1080" s="107"/>
      <c r="QIO1080" s="107"/>
      <c r="QIP1080" s="107"/>
      <c r="QIQ1080" s="107"/>
      <c r="QIR1080" s="107"/>
      <c r="QIS1080" s="107"/>
      <c r="QIT1080" s="107"/>
      <c r="QIU1080" s="107"/>
      <c r="QIV1080" s="107"/>
      <c r="QIW1080" s="107"/>
      <c r="QIX1080" s="107"/>
      <c r="QIY1080" s="107"/>
      <c r="QIZ1080" s="107"/>
      <c r="QJA1080" s="107"/>
      <c r="QJB1080" s="107"/>
      <c r="QJC1080" s="107"/>
      <c r="QJD1080" s="107"/>
      <c r="QJE1080" s="107"/>
      <c r="QJF1080" s="107"/>
      <c r="QJG1080" s="107"/>
      <c r="QJH1080" s="107"/>
      <c r="QJI1080" s="107"/>
      <c r="QJJ1080" s="107"/>
      <c r="QJK1080" s="107"/>
      <c r="QJL1080" s="107"/>
      <c r="QJM1080" s="107"/>
      <c r="QJN1080" s="107"/>
      <c r="QJO1080" s="107"/>
      <c r="QJP1080" s="107"/>
      <c r="QJQ1080" s="107"/>
      <c r="QJR1080" s="107"/>
      <c r="QJS1080" s="107"/>
      <c r="QJT1080" s="107"/>
      <c r="QJU1080" s="107"/>
      <c r="QJV1080" s="107"/>
      <c r="QJW1080" s="107"/>
      <c r="QJX1080" s="107"/>
      <c r="QJY1080" s="107"/>
      <c r="QJZ1080" s="107"/>
      <c r="QKA1080" s="107"/>
      <c r="QKB1080" s="107"/>
      <c r="QKC1080" s="107"/>
      <c r="QKD1080" s="107"/>
      <c r="QKE1080" s="107"/>
      <c r="QKF1080" s="107"/>
      <c r="QKG1080" s="107"/>
      <c r="QKH1080" s="107"/>
      <c r="QKI1080" s="107"/>
      <c r="QKJ1080" s="107"/>
      <c r="QKK1080" s="107"/>
      <c r="QKL1080" s="107"/>
      <c r="QKM1080" s="107"/>
      <c r="QKN1080" s="107"/>
      <c r="QKO1080" s="107"/>
      <c r="QKP1080" s="107"/>
      <c r="QKQ1080" s="107"/>
      <c r="QKR1080" s="107"/>
      <c r="QKS1080" s="107"/>
      <c r="QKT1080" s="107"/>
      <c r="QKU1080" s="107"/>
      <c r="QKV1080" s="107"/>
      <c r="QKW1080" s="107"/>
      <c r="QKX1080" s="107"/>
      <c r="QKY1080" s="107"/>
      <c r="QKZ1080" s="107"/>
      <c r="QLA1080" s="107"/>
      <c r="QLB1080" s="107"/>
      <c r="QLC1080" s="107"/>
      <c r="QLD1080" s="107"/>
      <c r="QLE1080" s="107"/>
      <c r="QLF1080" s="107"/>
      <c r="QLG1080" s="107"/>
      <c r="QLH1080" s="107"/>
      <c r="QLI1080" s="107"/>
      <c r="QLJ1080" s="107"/>
      <c r="QLK1080" s="107"/>
      <c r="QLL1080" s="107"/>
      <c r="QLM1080" s="107"/>
      <c r="QLN1080" s="107"/>
      <c r="QLO1080" s="107"/>
      <c r="QLP1080" s="107"/>
      <c r="QLQ1080" s="107"/>
      <c r="QLR1080" s="107"/>
      <c r="QLS1080" s="107"/>
      <c r="QLT1080" s="107"/>
      <c r="QLU1080" s="107"/>
      <c r="QLV1080" s="107"/>
      <c r="QLW1080" s="107"/>
      <c r="QLX1080" s="107"/>
      <c r="QLY1080" s="107"/>
      <c r="QLZ1080" s="107"/>
      <c r="QMA1080" s="107"/>
      <c r="QMB1080" s="107"/>
      <c r="QMC1080" s="107"/>
      <c r="QMD1080" s="107"/>
      <c r="QME1080" s="107"/>
      <c r="QMF1080" s="107"/>
      <c r="QMG1080" s="107"/>
      <c r="QMH1080" s="107"/>
      <c r="QMI1080" s="107"/>
      <c r="QMJ1080" s="107"/>
      <c r="QMK1080" s="107"/>
      <c r="QML1080" s="107"/>
      <c r="QMM1080" s="107"/>
      <c r="QMN1080" s="107"/>
      <c r="QMO1080" s="107"/>
      <c r="QMP1080" s="107"/>
      <c r="QMQ1080" s="107"/>
      <c r="QMR1080" s="107"/>
      <c r="QMS1080" s="107"/>
      <c r="QMT1080" s="107"/>
      <c r="QMU1080" s="107"/>
      <c r="QMV1080" s="107"/>
      <c r="QMW1080" s="107"/>
      <c r="QMX1080" s="107"/>
      <c r="QMY1080" s="107"/>
      <c r="QMZ1080" s="107"/>
      <c r="QNA1080" s="107"/>
      <c r="QNB1080" s="107"/>
      <c r="QNC1080" s="107"/>
      <c r="QND1080" s="107"/>
      <c r="QNE1080" s="107"/>
      <c r="QNF1080" s="107"/>
      <c r="QNG1080" s="107"/>
      <c r="QNH1080" s="107"/>
      <c r="QNI1080" s="107"/>
      <c r="QNJ1080" s="107"/>
      <c r="QNK1080" s="107"/>
      <c r="QNL1080" s="107"/>
      <c r="QNM1080" s="107"/>
      <c r="QNN1080" s="107"/>
      <c r="QNO1080" s="107"/>
      <c r="QNP1080" s="107"/>
      <c r="QNQ1080" s="107"/>
      <c r="QNR1080" s="107"/>
      <c r="QNS1080" s="107"/>
      <c r="QNT1080" s="107"/>
      <c r="QNU1080" s="107"/>
      <c r="QNV1080" s="107"/>
      <c r="QNW1080" s="107"/>
      <c r="QNX1080" s="107"/>
      <c r="QNY1080" s="107"/>
      <c r="QNZ1080" s="107"/>
      <c r="QOA1080" s="107"/>
      <c r="QOB1080" s="107"/>
      <c r="QOC1080" s="107"/>
      <c r="QOD1080" s="107"/>
      <c r="QOE1080" s="107"/>
      <c r="QOF1080" s="107"/>
      <c r="QOG1080" s="107"/>
      <c r="QOH1080" s="107"/>
      <c r="QOI1080" s="107"/>
      <c r="QOJ1080" s="107"/>
      <c r="QOK1080" s="107"/>
      <c r="QOL1080" s="107"/>
      <c r="QOM1080" s="107"/>
      <c r="QON1080" s="107"/>
      <c r="QOO1080" s="107"/>
      <c r="QOP1080" s="107"/>
      <c r="QOQ1080" s="107"/>
      <c r="QOR1080" s="107"/>
      <c r="QOS1080" s="107"/>
      <c r="QOT1080" s="107"/>
      <c r="QOU1080" s="107"/>
      <c r="QOV1080" s="107"/>
      <c r="QOW1080" s="107"/>
      <c r="QOX1080" s="107"/>
      <c r="QOY1080" s="107"/>
      <c r="QOZ1080" s="107"/>
      <c r="QPA1080" s="107"/>
      <c r="QPB1080" s="107"/>
      <c r="QPC1080" s="107"/>
      <c r="QPD1080" s="107"/>
      <c r="QPE1080" s="107"/>
      <c r="QPF1080" s="107"/>
      <c r="QPG1080" s="107"/>
      <c r="QPH1080" s="107"/>
      <c r="QPI1080" s="107"/>
      <c r="QPJ1080" s="107"/>
      <c r="QPK1080" s="107"/>
      <c r="QPL1080" s="107"/>
      <c r="QPM1080" s="107"/>
      <c r="QPN1080" s="107"/>
      <c r="QPO1080" s="107"/>
      <c r="QPP1080" s="107"/>
      <c r="QPQ1080" s="107"/>
      <c r="QPR1080" s="107"/>
      <c r="QPS1080" s="107"/>
      <c r="QPT1080" s="107"/>
      <c r="QPU1080" s="107"/>
      <c r="QPV1080" s="107"/>
      <c r="QPW1080" s="107"/>
      <c r="QPX1080" s="107"/>
      <c r="QPY1080" s="107"/>
      <c r="QPZ1080" s="107"/>
      <c r="QQA1080" s="107"/>
      <c r="QQB1080" s="107"/>
      <c r="QQC1080" s="107"/>
      <c r="QQD1080" s="107"/>
      <c r="QQE1080" s="107"/>
      <c r="QQF1080" s="107"/>
      <c r="QQG1080" s="107"/>
      <c r="QQH1080" s="107"/>
      <c r="QQI1080" s="107"/>
      <c r="QQJ1080" s="107"/>
      <c r="QQK1080" s="107"/>
      <c r="QQL1080" s="107"/>
      <c r="QQM1080" s="107"/>
      <c r="QQN1080" s="107"/>
      <c r="QQO1080" s="107"/>
      <c r="QQP1080" s="107"/>
      <c r="QQQ1080" s="107"/>
      <c r="QQR1080" s="107"/>
      <c r="QQS1080" s="107"/>
      <c r="QQT1080" s="107"/>
      <c r="QQU1080" s="107"/>
      <c r="QQV1080" s="107"/>
      <c r="QQW1080" s="107"/>
      <c r="QQX1080" s="107"/>
      <c r="QQY1080" s="107"/>
      <c r="QQZ1080" s="107"/>
      <c r="QRA1080" s="107"/>
      <c r="QRB1080" s="107"/>
      <c r="QRC1080" s="107"/>
      <c r="QRD1080" s="107"/>
      <c r="QRE1080" s="107"/>
      <c r="QRF1080" s="107"/>
      <c r="QRG1080" s="107"/>
      <c r="QRH1080" s="107"/>
      <c r="QRI1080" s="107"/>
      <c r="QRJ1080" s="107"/>
      <c r="QRK1080" s="107"/>
      <c r="QRL1080" s="107"/>
      <c r="QRM1080" s="107"/>
      <c r="QRN1080" s="107"/>
      <c r="QRO1080" s="107"/>
      <c r="QRP1080" s="107"/>
      <c r="QRQ1080" s="107"/>
      <c r="QRR1080" s="107"/>
      <c r="QRS1080" s="107"/>
      <c r="QRT1080" s="107"/>
      <c r="QRU1080" s="107"/>
      <c r="QRV1080" s="107"/>
      <c r="QRW1080" s="107"/>
      <c r="QRX1080" s="107"/>
      <c r="QRY1080" s="107"/>
      <c r="QRZ1080" s="107"/>
      <c r="QSA1080" s="107"/>
      <c r="QSB1080" s="107"/>
      <c r="QSC1080" s="107"/>
      <c r="QSD1080" s="107"/>
      <c r="QSE1080" s="107"/>
      <c r="QSF1080" s="107"/>
      <c r="QSG1080" s="107"/>
      <c r="QSH1080" s="107"/>
      <c r="QSI1080" s="107"/>
      <c r="QSJ1080" s="107"/>
      <c r="QSK1080" s="107"/>
      <c r="QSL1080" s="107"/>
      <c r="QSM1080" s="107"/>
      <c r="QSN1080" s="107"/>
      <c r="QSO1080" s="107"/>
      <c r="QSP1080" s="107"/>
      <c r="QSQ1080" s="107"/>
      <c r="QSR1080" s="107"/>
      <c r="QSS1080" s="107"/>
      <c r="QST1080" s="107"/>
      <c r="QSU1080" s="107"/>
      <c r="QSV1080" s="107"/>
      <c r="QSW1080" s="107"/>
      <c r="QSX1080" s="107"/>
      <c r="QSY1080" s="107"/>
      <c r="QSZ1080" s="107"/>
      <c r="QTA1080" s="107"/>
      <c r="QTB1080" s="107"/>
      <c r="QTC1080" s="107"/>
      <c r="QTD1080" s="107"/>
      <c r="QTE1080" s="107"/>
      <c r="QTF1080" s="107"/>
      <c r="QTG1080" s="107"/>
      <c r="QTH1080" s="107"/>
      <c r="QTI1080" s="107"/>
      <c r="QTJ1080" s="107"/>
      <c r="QTK1080" s="107"/>
      <c r="QTL1080" s="107"/>
      <c r="QTM1080" s="107"/>
      <c r="QTN1080" s="107"/>
      <c r="QTO1080" s="107"/>
      <c r="QTP1080" s="107"/>
      <c r="QTQ1080" s="107"/>
      <c r="QTR1080" s="107"/>
      <c r="QTS1080" s="107"/>
      <c r="QTT1080" s="107"/>
      <c r="QTU1080" s="107"/>
      <c r="QTV1080" s="107"/>
      <c r="QTW1080" s="107"/>
      <c r="QTX1080" s="107"/>
      <c r="QTY1080" s="107"/>
      <c r="QTZ1080" s="107"/>
      <c r="QUA1080" s="107"/>
      <c r="QUB1080" s="107"/>
      <c r="QUC1080" s="107"/>
      <c r="QUD1080" s="107"/>
      <c r="QUE1080" s="107"/>
      <c r="QUF1080" s="107"/>
      <c r="QUG1080" s="107"/>
      <c r="QUH1080" s="107"/>
      <c r="QUI1080" s="107"/>
      <c r="QUJ1080" s="107"/>
      <c r="QUK1080" s="107"/>
      <c r="QUL1080" s="107"/>
      <c r="QUM1080" s="107"/>
      <c r="QUN1080" s="107"/>
      <c r="QUO1080" s="107"/>
      <c r="QUP1080" s="107"/>
      <c r="QUQ1080" s="107"/>
      <c r="QUR1080" s="107"/>
      <c r="QUS1080" s="107"/>
      <c r="QUT1080" s="107"/>
      <c r="QUU1080" s="107"/>
      <c r="QUV1080" s="107"/>
      <c r="QUW1080" s="107"/>
      <c r="QUX1080" s="107"/>
      <c r="QUY1080" s="107"/>
      <c r="QUZ1080" s="107"/>
      <c r="QVA1080" s="107"/>
      <c r="QVB1080" s="107"/>
      <c r="QVC1080" s="107"/>
      <c r="QVD1080" s="107"/>
      <c r="QVE1080" s="107"/>
      <c r="QVF1080" s="107"/>
      <c r="QVG1080" s="107"/>
      <c r="QVH1080" s="107"/>
      <c r="QVI1080" s="107"/>
      <c r="QVJ1080" s="107"/>
      <c r="QVK1080" s="107"/>
      <c r="QVL1080" s="107"/>
      <c r="QVM1080" s="107"/>
      <c r="QVN1080" s="107"/>
      <c r="QVO1080" s="107"/>
      <c r="QVP1080" s="107"/>
      <c r="QVQ1080" s="107"/>
      <c r="QVR1080" s="107"/>
      <c r="QVS1080" s="107"/>
      <c r="QVT1080" s="107"/>
      <c r="QVU1080" s="107"/>
      <c r="QVV1080" s="107"/>
      <c r="QVW1080" s="107"/>
      <c r="QVX1080" s="107"/>
      <c r="QVY1080" s="107"/>
      <c r="QVZ1080" s="107"/>
      <c r="QWA1080" s="107"/>
      <c r="QWB1080" s="107"/>
      <c r="QWC1080" s="107"/>
      <c r="QWD1080" s="107"/>
      <c r="QWE1080" s="107"/>
      <c r="QWF1080" s="107"/>
      <c r="QWG1080" s="107"/>
      <c r="QWH1080" s="107"/>
      <c r="QWI1080" s="107"/>
      <c r="QWJ1080" s="107"/>
      <c r="QWK1080" s="107"/>
      <c r="QWL1080" s="107"/>
      <c r="QWM1080" s="107"/>
      <c r="QWN1080" s="107"/>
      <c r="QWO1080" s="107"/>
      <c r="QWP1080" s="107"/>
      <c r="QWQ1080" s="107"/>
      <c r="QWR1080" s="107"/>
      <c r="QWS1080" s="107"/>
      <c r="QWT1080" s="107"/>
      <c r="QWU1080" s="107"/>
      <c r="QWV1080" s="107"/>
      <c r="QWW1080" s="107"/>
      <c r="QWX1080" s="107"/>
      <c r="QWY1080" s="107"/>
      <c r="QWZ1080" s="107"/>
      <c r="QXA1080" s="107"/>
      <c r="QXB1080" s="107"/>
      <c r="QXC1080" s="107"/>
      <c r="QXD1080" s="107"/>
      <c r="QXE1080" s="107"/>
      <c r="QXF1080" s="107"/>
      <c r="QXG1080" s="107"/>
      <c r="QXH1080" s="107"/>
      <c r="QXI1080" s="107"/>
      <c r="QXJ1080" s="107"/>
      <c r="QXK1080" s="107"/>
      <c r="QXL1080" s="107"/>
      <c r="QXM1080" s="107"/>
      <c r="QXN1080" s="107"/>
      <c r="QXO1080" s="107"/>
      <c r="QXP1080" s="107"/>
      <c r="QXQ1080" s="107"/>
      <c r="QXR1080" s="107"/>
      <c r="QXS1080" s="107"/>
      <c r="QXT1080" s="107"/>
      <c r="QXU1080" s="107"/>
      <c r="QXV1080" s="107"/>
      <c r="QXW1080" s="107"/>
      <c r="QXX1080" s="107"/>
      <c r="QXY1080" s="107"/>
      <c r="QXZ1080" s="107"/>
      <c r="QYA1080" s="107"/>
      <c r="QYB1080" s="107"/>
      <c r="QYC1080" s="107"/>
      <c r="QYD1080" s="107"/>
      <c r="QYE1080" s="107"/>
      <c r="QYF1080" s="107"/>
      <c r="QYG1080" s="107"/>
      <c r="QYH1080" s="107"/>
      <c r="QYI1080" s="107"/>
      <c r="QYJ1080" s="107"/>
      <c r="QYK1080" s="107"/>
      <c r="QYL1080" s="107"/>
      <c r="QYM1080" s="107"/>
      <c r="QYN1080" s="107"/>
      <c r="QYO1080" s="107"/>
      <c r="QYP1080" s="107"/>
      <c r="QYQ1080" s="107"/>
      <c r="QYR1080" s="107"/>
      <c r="QYS1080" s="107"/>
      <c r="QYT1080" s="107"/>
      <c r="QYU1080" s="107"/>
      <c r="QYV1080" s="107"/>
      <c r="QYW1080" s="107"/>
      <c r="QYX1080" s="107"/>
      <c r="QYY1080" s="107"/>
      <c r="QYZ1080" s="107"/>
      <c r="QZA1080" s="107"/>
      <c r="QZB1080" s="107"/>
      <c r="QZC1080" s="107"/>
      <c r="QZD1080" s="107"/>
      <c r="QZE1080" s="107"/>
      <c r="QZF1080" s="107"/>
      <c r="QZG1080" s="107"/>
      <c r="QZH1080" s="107"/>
      <c r="QZI1080" s="107"/>
      <c r="QZJ1080" s="107"/>
      <c r="QZK1080" s="107"/>
      <c r="QZL1080" s="107"/>
      <c r="QZM1080" s="107"/>
      <c r="QZN1080" s="107"/>
      <c r="QZO1080" s="107"/>
      <c r="QZP1080" s="107"/>
      <c r="QZQ1080" s="107"/>
      <c r="QZR1080" s="107"/>
      <c r="QZS1080" s="107"/>
      <c r="QZT1080" s="107"/>
      <c r="QZU1080" s="107"/>
      <c r="QZV1080" s="107"/>
      <c r="QZW1080" s="107"/>
      <c r="QZX1080" s="107"/>
      <c r="QZY1080" s="107"/>
      <c r="QZZ1080" s="107"/>
      <c r="RAA1080" s="107"/>
      <c r="RAB1080" s="107"/>
      <c r="RAC1080" s="107"/>
      <c r="RAD1080" s="107"/>
      <c r="RAE1080" s="107"/>
      <c r="RAF1080" s="107"/>
      <c r="RAG1080" s="107"/>
      <c r="RAH1080" s="107"/>
      <c r="RAI1080" s="107"/>
      <c r="RAJ1080" s="107"/>
      <c r="RAK1080" s="107"/>
      <c r="RAL1080" s="107"/>
      <c r="RAM1080" s="107"/>
      <c r="RAN1080" s="107"/>
      <c r="RAO1080" s="107"/>
      <c r="RAP1080" s="107"/>
      <c r="RAQ1080" s="107"/>
      <c r="RAR1080" s="107"/>
      <c r="RAS1080" s="107"/>
      <c r="RAT1080" s="107"/>
      <c r="RAU1080" s="107"/>
      <c r="RAV1080" s="107"/>
      <c r="RAW1080" s="107"/>
      <c r="RAX1080" s="107"/>
      <c r="RAY1080" s="107"/>
      <c r="RAZ1080" s="107"/>
      <c r="RBA1080" s="107"/>
      <c r="RBB1080" s="107"/>
      <c r="RBC1080" s="107"/>
      <c r="RBD1080" s="107"/>
      <c r="RBE1080" s="107"/>
      <c r="RBF1080" s="107"/>
      <c r="RBG1080" s="107"/>
      <c r="RBH1080" s="107"/>
      <c r="RBI1080" s="107"/>
      <c r="RBJ1080" s="107"/>
      <c r="RBK1080" s="107"/>
      <c r="RBL1080" s="107"/>
      <c r="RBM1080" s="107"/>
      <c r="RBN1080" s="107"/>
      <c r="RBO1080" s="107"/>
      <c r="RBP1080" s="107"/>
      <c r="RBQ1080" s="107"/>
      <c r="RBR1080" s="107"/>
      <c r="RBS1080" s="107"/>
      <c r="RBT1080" s="107"/>
      <c r="RBU1080" s="107"/>
      <c r="RBV1080" s="107"/>
      <c r="RBW1080" s="107"/>
      <c r="RBX1080" s="107"/>
      <c r="RBY1080" s="107"/>
      <c r="RBZ1080" s="107"/>
      <c r="RCA1080" s="107"/>
      <c r="RCB1080" s="107"/>
      <c r="RCC1080" s="107"/>
      <c r="RCD1080" s="107"/>
      <c r="RCE1080" s="107"/>
      <c r="RCF1080" s="107"/>
      <c r="RCG1080" s="107"/>
      <c r="RCH1080" s="107"/>
      <c r="RCI1080" s="107"/>
      <c r="RCJ1080" s="107"/>
      <c r="RCK1080" s="107"/>
      <c r="RCL1080" s="107"/>
      <c r="RCM1080" s="107"/>
      <c r="RCN1080" s="107"/>
      <c r="RCO1080" s="107"/>
      <c r="RCP1080" s="107"/>
      <c r="RCQ1080" s="107"/>
      <c r="RCR1080" s="107"/>
      <c r="RCS1080" s="107"/>
      <c r="RCT1080" s="107"/>
      <c r="RCU1080" s="107"/>
      <c r="RCV1080" s="107"/>
      <c r="RCW1080" s="107"/>
      <c r="RCX1080" s="107"/>
      <c r="RCY1080" s="107"/>
      <c r="RCZ1080" s="107"/>
      <c r="RDA1080" s="107"/>
      <c r="RDB1080" s="107"/>
      <c r="RDC1080" s="107"/>
      <c r="RDD1080" s="107"/>
      <c r="RDE1080" s="107"/>
      <c r="RDF1080" s="107"/>
      <c r="RDG1080" s="107"/>
      <c r="RDH1080" s="107"/>
      <c r="RDI1080" s="107"/>
      <c r="RDJ1080" s="107"/>
      <c r="RDK1080" s="107"/>
      <c r="RDL1080" s="107"/>
      <c r="RDM1080" s="107"/>
      <c r="RDN1080" s="107"/>
      <c r="RDO1080" s="107"/>
      <c r="RDP1080" s="107"/>
      <c r="RDQ1080" s="107"/>
      <c r="RDR1080" s="107"/>
      <c r="RDS1080" s="107"/>
      <c r="RDT1080" s="107"/>
      <c r="RDU1080" s="107"/>
      <c r="RDV1080" s="107"/>
      <c r="RDW1080" s="107"/>
      <c r="RDX1080" s="107"/>
      <c r="RDY1080" s="107"/>
      <c r="RDZ1080" s="107"/>
      <c r="REA1080" s="107"/>
      <c r="REB1080" s="107"/>
      <c r="REC1080" s="107"/>
      <c r="RED1080" s="107"/>
      <c r="REE1080" s="107"/>
      <c r="REF1080" s="107"/>
      <c r="REG1080" s="107"/>
      <c r="REH1080" s="107"/>
      <c r="REI1080" s="107"/>
      <c r="REJ1080" s="107"/>
      <c r="REK1080" s="107"/>
      <c r="REL1080" s="107"/>
      <c r="REM1080" s="107"/>
      <c r="REN1080" s="107"/>
      <c r="REO1080" s="107"/>
      <c r="REP1080" s="107"/>
      <c r="REQ1080" s="107"/>
      <c r="RER1080" s="107"/>
      <c r="RES1080" s="107"/>
      <c r="RET1080" s="107"/>
      <c r="REU1080" s="107"/>
      <c r="REV1080" s="107"/>
      <c r="REW1080" s="107"/>
      <c r="REX1080" s="107"/>
      <c r="REY1080" s="107"/>
      <c r="REZ1080" s="107"/>
      <c r="RFA1080" s="107"/>
      <c r="RFB1080" s="107"/>
      <c r="RFC1080" s="107"/>
      <c r="RFD1080" s="107"/>
      <c r="RFE1080" s="107"/>
      <c r="RFF1080" s="107"/>
      <c r="RFG1080" s="107"/>
      <c r="RFH1080" s="107"/>
      <c r="RFI1080" s="107"/>
      <c r="RFJ1080" s="107"/>
      <c r="RFK1080" s="107"/>
      <c r="RFL1080" s="107"/>
      <c r="RFM1080" s="107"/>
      <c r="RFN1080" s="107"/>
      <c r="RFO1080" s="107"/>
      <c r="RFP1080" s="107"/>
      <c r="RFQ1080" s="107"/>
      <c r="RFR1080" s="107"/>
      <c r="RFS1080" s="107"/>
      <c r="RFT1080" s="107"/>
      <c r="RFU1080" s="107"/>
      <c r="RFV1080" s="107"/>
      <c r="RFW1080" s="107"/>
      <c r="RFX1080" s="107"/>
      <c r="RFY1080" s="107"/>
      <c r="RFZ1080" s="107"/>
      <c r="RGA1080" s="107"/>
      <c r="RGB1080" s="107"/>
      <c r="RGC1080" s="107"/>
      <c r="RGD1080" s="107"/>
      <c r="RGE1080" s="107"/>
      <c r="RGF1080" s="107"/>
      <c r="RGG1080" s="107"/>
      <c r="RGH1080" s="107"/>
      <c r="RGI1080" s="107"/>
      <c r="RGJ1080" s="107"/>
      <c r="RGK1080" s="107"/>
      <c r="RGL1080" s="107"/>
      <c r="RGM1080" s="107"/>
      <c r="RGN1080" s="107"/>
      <c r="RGO1080" s="107"/>
      <c r="RGP1080" s="107"/>
      <c r="RGQ1080" s="107"/>
      <c r="RGR1080" s="107"/>
      <c r="RGS1080" s="107"/>
      <c r="RGT1080" s="107"/>
      <c r="RGU1080" s="107"/>
      <c r="RGV1080" s="107"/>
      <c r="RGW1080" s="107"/>
      <c r="RGX1080" s="107"/>
      <c r="RGY1080" s="107"/>
      <c r="RGZ1080" s="107"/>
      <c r="RHA1080" s="107"/>
      <c r="RHB1080" s="107"/>
      <c r="RHC1080" s="107"/>
      <c r="RHD1080" s="107"/>
      <c r="RHE1080" s="107"/>
      <c r="RHF1080" s="107"/>
      <c r="RHG1080" s="107"/>
      <c r="RHH1080" s="107"/>
      <c r="RHI1080" s="107"/>
      <c r="RHJ1080" s="107"/>
      <c r="RHK1080" s="107"/>
      <c r="RHL1080" s="107"/>
      <c r="RHM1080" s="107"/>
      <c r="RHN1080" s="107"/>
      <c r="RHO1080" s="107"/>
      <c r="RHP1080" s="107"/>
      <c r="RHQ1080" s="107"/>
      <c r="RHR1080" s="107"/>
      <c r="RHS1080" s="107"/>
      <c r="RHT1080" s="107"/>
      <c r="RHU1080" s="107"/>
      <c r="RHV1080" s="107"/>
      <c r="RHW1080" s="107"/>
      <c r="RHX1080" s="107"/>
      <c r="RHY1080" s="107"/>
      <c r="RHZ1080" s="107"/>
      <c r="RIA1080" s="107"/>
      <c r="RIB1080" s="107"/>
      <c r="RIC1080" s="107"/>
      <c r="RID1080" s="107"/>
      <c r="RIE1080" s="107"/>
      <c r="RIF1080" s="107"/>
      <c r="RIG1080" s="107"/>
      <c r="RIH1080" s="107"/>
      <c r="RII1080" s="107"/>
      <c r="RIJ1080" s="107"/>
      <c r="RIK1080" s="107"/>
      <c r="RIL1080" s="107"/>
      <c r="RIM1080" s="107"/>
      <c r="RIN1080" s="107"/>
      <c r="RIO1080" s="107"/>
      <c r="RIP1080" s="107"/>
      <c r="RIQ1080" s="107"/>
      <c r="RIR1080" s="107"/>
      <c r="RIS1080" s="107"/>
      <c r="RIT1080" s="107"/>
      <c r="RIU1080" s="107"/>
      <c r="RIV1080" s="107"/>
      <c r="RIW1080" s="107"/>
      <c r="RIX1080" s="107"/>
      <c r="RIY1080" s="107"/>
      <c r="RIZ1080" s="107"/>
      <c r="RJA1080" s="107"/>
      <c r="RJB1080" s="107"/>
      <c r="RJC1080" s="107"/>
      <c r="RJD1080" s="107"/>
      <c r="RJE1080" s="107"/>
      <c r="RJF1080" s="107"/>
      <c r="RJG1080" s="107"/>
      <c r="RJH1080" s="107"/>
      <c r="RJI1080" s="107"/>
      <c r="RJJ1080" s="107"/>
      <c r="RJK1080" s="107"/>
      <c r="RJL1080" s="107"/>
      <c r="RJM1080" s="107"/>
      <c r="RJN1080" s="107"/>
      <c r="RJO1080" s="107"/>
      <c r="RJP1080" s="107"/>
      <c r="RJQ1080" s="107"/>
      <c r="RJR1080" s="107"/>
      <c r="RJS1080" s="107"/>
      <c r="RJT1080" s="107"/>
      <c r="RJU1080" s="107"/>
      <c r="RJV1080" s="107"/>
      <c r="RJW1080" s="107"/>
      <c r="RJX1080" s="107"/>
      <c r="RJY1080" s="107"/>
      <c r="RJZ1080" s="107"/>
      <c r="RKA1080" s="107"/>
      <c r="RKB1080" s="107"/>
      <c r="RKC1080" s="107"/>
      <c r="RKD1080" s="107"/>
      <c r="RKE1080" s="107"/>
      <c r="RKF1080" s="107"/>
      <c r="RKG1080" s="107"/>
      <c r="RKH1080" s="107"/>
      <c r="RKI1080" s="107"/>
      <c r="RKJ1080" s="107"/>
      <c r="RKK1080" s="107"/>
      <c r="RKL1080" s="107"/>
      <c r="RKM1080" s="107"/>
      <c r="RKN1080" s="107"/>
      <c r="RKO1080" s="107"/>
      <c r="RKP1080" s="107"/>
      <c r="RKQ1080" s="107"/>
      <c r="RKR1080" s="107"/>
      <c r="RKS1080" s="107"/>
      <c r="RKT1080" s="107"/>
      <c r="RKU1080" s="107"/>
      <c r="RKV1080" s="107"/>
      <c r="RKW1080" s="107"/>
      <c r="RKX1080" s="107"/>
      <c r="RKY1080" s="107"/>
      <c r="RKZ1080" s="107"/>
      <c r="RLA1080" s="107"/>
      <c r="RLB1080" s="107"/>
      <c r="RLC1080" s="107"/>
      <c r="RLD1080" s="107"/>
      <c r="RLE1080" s="107"/>
      <c r="RLF1080" s="107"/>
      <c r="RLG1080" s="107"/>
      <c r="RLH1080" s="107"/>
      <c r="RLI1080" s="107"/>
      <c r="RLJ1080" s="107"/>
      <c r="RLK1080" s="107"/>
      <c r="RLL1080" s="107"/>
      <c r="RLM1080" s="107"/>
      <c r="RLN1080" s="107"/>
      <c r="RLO1080" s="107"/>
      <c r="RLP1080" s="107"/>
      <c r="RLQ1080" s="107"/>
      <c r="RLR1080" s="107"/>
      <c r="RLS1080" s="107"/>
      <c r="RLT1080" s="107"/>
      <c r="RLU1080" s="107"/>
      <c r="RLV1080" s="107"/>
      <c r="RLW1080" s="107"/>
      <c r="RLX1080" s="107"/>
      <c r="RLY1080" s="107"/>
      <c r="RLZ1080" s="107"/>
      <c r="RMA1080" s="107"/>
      <c r="RMB1080" s="107"/>
      <c r="RMC1080" s="107"/>
      <c r="RMD1080" s="107"/>
      <c r="RME1080" s="107"/>
      <c r="RMF1080" s="107"/>
      <c r="RMG1080" s="107"/>
      <c r="RMH1080" s="107"/>
      <c r="RMI1080" s="107"/>
      <c r="RMJ1080" s="107"/>
      <c r="RMK1080" s="107"/>
      <c r="RML1080" s="107"/>
      <c r="RMM1080" s="107"/>
      <c r="RMN1080" s="107"/>
      <c r="RMO1080" s="107"/>
      <c r="RMP1080" s="107"/>
      <c r="RMQ1080" s="107"/>
      <c r="RMR1080" s="107"/>
      <c r="RMS1080" s="107"/>
      <c r="RMT1080" s="107"/>
      <c r="RMU1080" s="107"/>
      <c r="RMV1080" s="107"/>
      <c r="RMW1080" s="107"/>
      <c r="RMX1080" s="107"/>
      <c r="RMY1080" s="107"/>
      <c r="RMZ1080" s="107"/>
      <c r="RNA1080" s="107"/>
      <c r="RNB1080" s="107"/>
      <c r="RNC1080" s="107"/>
      <c r="RND1080" s="107"/>
      <c r="RNE1080" s="107"/>
      <c r="RNF1080" s="107"/>
      <c r="RNG1080" s="107"/>
      <c r="RNH1080" s="107"/>
      <c r="RNI1080" s="107"/>
      <c r="RNJ1080" s="107"/>
      <c r="RNK1080" s="107"/>
      <c r="RNL1080" s="107"/>
      <c r="RNM1080" s="107"/>
      <c r="RNN1080" s="107"/>
      <c r="RNO1080" s="107"/>
      <c r="RNP1080" s="107"/>
      <c r="RNQ1080" s="107"/>
      <c r="RNR1080" s="107"/>
      <c r="RNS1080" s="107"/>
      <c r="RNT1080" s="107"/>
      <c r="RNU1080" s="107"/>
      <c r="RNV1080" s="107"/>
      <c r="RNW1080" s="107"/>
      <c r="RNX1080" s="107"/>
      <c r="RNY1080" s="107"/>
      <c r="RNZ1080" s="107"/>
      <c r="ROA1080" s="107"/>
      <c r="ROB1080" s="107"/>
      <c r="ROC1080" s="107"/>
      <c r="ROD1080" s="107"/>
      <c r="ROE1080" s="107"/>
      <c r="ROF1080" s="107"/>
      <c r="ROG1080" s="107"/>
      <c r="ROH1080" s="107"/>
      <c r="ROI1080" s="107"/>
      <c r="ROJ1080" s="107"/>
      <c r="ROK1080" s="107"/>
      <c r="ROL1080" s="107"/>
      <c r="ROM1080" s="107"/>
      <c r="RON1080" s="107"/>
      <c r="ROO1080" s="107"/>
      <c r="ROP1080" s="107"/>
      <c r="ROQ1080" s="107"/>
      <c r="ROR1080" s="107"/>
      <c r="ROS1080" s="107"/>
      <c r="ROT1080" s="107"/>
      <c r="ROU1080" s="107"/>
      <c r="ROV1080" s="107"/>
      <c r="ROW1080" s="107"/>
      <c r="ROX1080" s="107"/>
      <c r="ROY1080" s="107"/>
      <c r="ROZ1080" s="107"/>
      <c r="RPA1080" s="107"/>
      <c r="RPB1080" s="107"/>
      <c r="RPC1080" s="107"/>
      <c r="RPD1080" s="107"/>
      <c r="RPE1080" s="107"/>
      <c r="RPF1080" s="107"/>
      <c r="RPG1080" s="107"/>
      <c r="RPH1080" s="107"/>
      <c r="RPI1080" s="107"/>
      <c r="RPJ1080" s="107"/>
      <c r="RPK1080" s="107"/>
      <c r="RPL1080" s="107"/>
      <c r="RPM1080" s="107"/>
      <c r="RPN1080" s="107"/>
      <c r="RPO1080" s="107"/>
      <c r="RPP1080" s="107"/>
      <c r="RPQ1080" s="107"/>
      <c r="RPR1080" s="107"/>
      <c r="RPS1080" s="107"/>
      <c r="RPT1080" s="107"/>
      <c r="RPU1080" s="107"/>
      <c r="RPV1080" s="107"/>
      <c r="RPW1080" s="107"/>
      <c r="RPX1080" s="107"/>
      <c r="RPY1080" s="107"/>
      <c r="RPZ1080" s="107"/>
      <c r="RQA1080" s="107"/>
      <c r="RQB1080" s="107"/>
      <c r="RQC1080" s="107"/>
      <c r="RQD1080" s="107"/>
      <c r="RQE1080" s="107"/>
      <c r="RQF1080" s="107"/>
      <c r="RQG1080" s="107"/>
      <c r="RQH1080" s="107"/>
      <c r="RQI1080" s="107"/>
      <c r="RQJ1080" s="107"/>
      <c r="RQK1080" s="107"/>
      <c r="RQL1080" s="107"/>
      <c r="RQM1080" s="107"/>
      <c r="RQN1080" s="107"/>
      <c r="RQO1080" s="107"/>
      <c r="RQP1080" s="107"/>
      <c r="RQQ1080" s="107"/>
      <c r="RQR1080" s="107"/>
      <c r="RQS1080" s="107"/>
      <c r="RQT1080" s="107"/>
      <c r="RQU1080" s="107"/>
      <c r="RQV1080" s="107"/>
      <c r="RQW1080" s="107"/>
      <c r="RQX1080" s="107"/>
      <c r="RQY1080" s="107"/>
      <c r="RQZ1080" s="107"/>
      <c r="RRA1080" s="107"/>
      <c r="RRB1080" s="107"/>
      <c r="RRC1080" s="107"/>
      <c r="RRD1080" s="107"/>
      <c r="RRE1080" s="107"/>
      <c r="RRF1080" s="107"/>
      <c r="RRG1080" s="107"/>
      <c r="RRH1080" s="107"/>
      <c r="RRI1080" s="107"/>
      <c r="RRJ1080" s="107"/>
      <c r="RRK1080" s="107"/>
      <c r="RRL1080" s="107"/>
      <c r="RRM1080" s="107"/>
      <c r="RRN1080" s="107"/>
      <c r="RRO1080" s="107"/>
      <c r="RRP1080" s="107"/>
      <c r="RRQ1080" s="107"/>
      <c r="RRR1080" s="107"/>
      <c r="RRS1080" s="107"/>
      <c r="RRT1080" s="107"/>
      <c r="RRU1080" s="107"/>
      <c r="RRV1080" s="107"/>
      <c r="RRW1080" s="107"/>
      <c r="RRX1080" s="107"/>
      <c r="RRY1080" s="107"/>
      <c r="RRZ1080" s="107"/>
      <c r="RSA1080" s="107"/>
      <c r="RSB1080" s="107"/>
      <c r="RSC1080" s="107"/>
      <c r="RSD1080" s="107"/>
      <c r="RSE1080" s="107"/>
      <c r="RSF1080" s="107"/>
      <c r="RSG1080" s="107"/>
      <c r="RSH1080" s="107"/>
      <c r="RSI1080" s="107"/>
      <c r="RSJ1080" s="107"/>
      <c r="RSK1080" s="107"/>
      <c r="RSL1080" s="107"/>
      <c r="RSM1080" s="107"/>
      <c r="RSN1080" s="107"/>
      <c r="RSO1080" s="107"/>
      <c r="RSP1080" s="107"/>
      <c r="RSQ1080" s="107"/>
      <c r="RSR1080" s="107"/>
      <c r="RSS1080" s="107"/>
      <c r="RST1080" s="107"/>
      <c r="RSU1080" s="107"/>
      <c r="RSV1080" s="107"/>
      <c r="RSW1080" s="107"/>
      <c r="RSX1080" s="107"/>
      <c r="RSY1080" s="107"/>
      <c r="RSZ1080" s="107"/>
      <c r="RTA1080" s="107"/>
      <c r="RTB1080" s="107"/>
      <c r="RTC1080" s="107"/>
      <c r="RTD1080" s="107"/>
      <c r="RTE1080" s="107"/>
      <c r="RTF1080" s="107"/>
      <c r="RTG1080" s="107"/>
      <c r="RTH1080" s="107"/>
      <c r="RTI1080" s="107"/>
      <c r="RTJ1080" s="107"/>
      <c r="RTK1080" s="107"/>
      <c r="RTL1080" s="107"/>
      <c r="RTM1080" s="107"/>
      <c r="RTN1080" s="107"/>
      <c r="RTO1080" s="107"/>
      <c r="RTP1080" s="107"/>
      <c r="RTQ1080" s="107"/>
      <c r="RTR1080" s="107"/>
      <c r="RTS1080" s="107"/>
      <c r="RTT1080" s="107"/>
      <c r="RTU1080" s="107"/>
      <c r="RTV1080" s="107"/>
      <c r="RTW1080" s="107"/>
      <c r="RTX1080" s="107"/>
      <c r="RTY1080" s="107"/>
      <c r="RTZ1080" s="107"/>
      <c r="RUA1080" s="107"/>
      <c r="RUB1080" s="107"/>
      <c r="RUC1080" s="107"/>
      <c r="RUD1080" s="107"/>
      <c r="RUE1080" s="107"/>
      <c r="RUF1080" s="107"/>
      <c r="RUG1080" s="107"/>
      <c r="RUH1080" s="107"/>
      <c r="RUI1080" s="107"/>
      <c r="RUJ1080" s="107"/>
      <c r="RUK1080" s="107"/>
      <c r="RUL1080" s="107"/>
      <c r="RUM1080" s="107"/>
      <c r="RUN1080" s="107"/>
      <c r="RUO1080" s="107"/>
      <c r="RUP1080" s="107"/>
      <c r="RUQ1080" s="107"/>
      <c r="RUR1080" s="107"/>
      <c r="RUS1080" s="107"/>
      <c r="RUT1080" s="107"/>
      <c r="RUU1080" s="107"/>
      <c r="RUV1080" s="107"/>
      <c r="RUW1080" s="107"/>
      <c r="RUX1080" s="107"/>
      <c r="RUY1080" s="107"/>
      <c r="RUZ1080" s="107"/>
      <c r="RVA1080" s="107"/>
      <c r="RVB1080" s="107"/>
      <c r="RVC1080" s="107"/>
      <c r="RVD1080" s="107"/>
      <c r="RVE1080" s="107"/>
      <c r="RVF1080" s="107"/>
      <c r="RVG1080" s="107"/>
      <c r="RVH1080" s="107"/>
      <c r="RVI1080" s="107"/>
      <c r="RVJ1080" s="107"/>
      <c r="RVK1080" s="107"/>
      <c r="RVL1080" s="107"/>
      <c r="RVM1080" s="107"/>
      <c r="RVN1080" s="107"/>
      <c r="RVO1080" s="107"/>
      <c r="RVP1080" s="107"/>
      <c r="RVQ1080" s="107"/>
      <c r="RVR1080" s="107"/>
      <c r="RVS1080" s="107"/>
      <c r="RVT1080" s="107"/>
      <c r="RVU1080" s="107"/>
      <c r="RVV1080" s="107"/>
      <c r="RVW1080" s="107"/>
      <c r="RVX1080" s="107"/>
      <c r="RVY1080" s="107"/>
      <c r="RVZ1080" s="107"/>
      <c r="RWA1080" s="107"/>
      <c r="RWB1080" s="107"/>
      <c r="RWC1080" s="107"/>
      <c r="RWD1080" s="107"/>
      <c r="RWE1080" s="107"/>
      <c r="RWF1080" s="107"/>
      <c r="RWG1080" s="107"/>
      <c r="RWH1080" s="107"/>
      <c r="RWI1080" s="107"/>
      <c r="RWJ1080" s="107"/>
      <c r="RWK1080" s="107"/>
      <c r="RWL1080" s="107"/>
      <c r="RWM1080" s="107"/>
      <c r="RWN1080" s="107"/>
      <c r="RWO1080" s="107"/>
      <c r="RWP1080" s="107"/>
      <c r="RWQ1080" s="107"/>
      <c r="RWR1080" s="107"/>
      <c r="RWS1080" s="107"/>
      <c r="RWT1080" s="107"/>
      <c r="RWU1080" s="107"/>
      <c r="RWV1080" s="107"/>
      <c r="RWW1080" s="107"/>
      <c r="RWX1080" s="107"/>
      <c r="RWY1080" s="107"/>
      <c r="RWZ1080" s="107"/>
      <c r="RXA1080" s="107"/>
      <c r="RXB1080" s="107"/>
      <c r="RXC1080" s="107"/>
      <c r="RXD1080" s="107"/>
      <c r="RXE1080" s="107"/>
      <c r="RXF1080" s="107"/>
      <c r="RXG1080" s="107"/>
      <c r="RXH1080" s="107"/>
      <c r="RXI1080" s="107"/>
      <c r="RXJ1080" s="107"/>
      <c r="RXK1080" s="107"/>
      <c r="RXL1080" s="107"/>
      <c r="RXM1080" s="107"/>
      <c r="RXN1080" s="107"/>
      <c r="RXO1080" s="107"/>
      <c r="RXP1080" s="107"/>
      <c r="RXQ1080" s="107"/>
      <c r="RXR1080" s="107"/>
      <c r="RXS1080" s="107"/>
      <c r="RXT1080" s="107"/>
      <c r="RXU1080" s="107"/>
      <c r="RXV1080" s="107"/>
      <c r="RXW1080" s="107"/>
      <c r="RXX1080" s="107"/>
      <c r="RXY1080" s="107"/>
      <c r="RXZ1080" s="107"/>
      <c r="RYA1080" s="107"/>
      <c r="RYB1080" s="107"/>
      <c r="RYC1080" s="107"/>
      <c r="RYD1080" s="107"/>
      <c r="RYE1080" s="107"/>
      <c r="RYF1080" s="107"/>
      <c r="RYG1080" s="107"/>
      <c r="RYH1080" s="107"/>
      <c r="RYI1080" s="107"/>
      <c r="RYJ1080" s="107"/>
      <c r="RYK1080" s="107"/>
      <c r="RYL1080" s="107"/>
      <c r="RYM1080" s="107"/>
      <c r="RYN1080" s="107"/>
      <c r="RYO1080" s="107"/>
      <c r="RYP1080" s="107"/>
      <c r="RYQ1080" s="107"/>
      <c r="RYR1080" s="107"/>
      <c r="RYS1080" s="107"/>
      <c r="RYT1080" s="107"/>
      <c r="RYU1080" s="107"/>
      <c r="RYV1080" s="107"/>
      <c r="RYW1080" s="107"/>
      <c r="RYX1080" s="107"/>
      <c r="RYY1080" s="107"/>
      <c r="RYZ1080" s="107"/>
      <c r="RZA1080" s="107"/>
      <c r="RZB1080" s="107"/>
      <c r="RZC1080" s="107"/>
      <c r="RZD1080" s="107"/>
      <c r="RZE1080" s="107"/>
      <c r="RZF1080" s="107"/>
      <c r="RZG1080" s="107"/>
      <c r="RZH1080" s="107"/>
      <c r="RZI1080" s="107"/>
      <c r="RZJ1080" s="107"/>
      <c r="RZK1080" s="107"/>
      <c r="RZL1080" s="107"/>
      <c r="RZM1080" s="107"/>
      <c r="RZN1080" s="107"/>
      <c r="RZO1080" s="107"/>
      <c r="RZP1080" s="107"/>
      <c r="RZQ1080" s="107"/>
      <c r="RZR1080" s="107"/>
      <c r="RZS1080" s="107"/>
      <c r="RZT1080" s="107"/>
      <c r="RZU1080" s="107"/>
      <c r="RZV1080" s="107"/>
      <c r="RZW1080" s="107"/>
      <c r="RZX1080" s="107"/>
      <c r="RZY1080" s="107"/>
      <c r="RZZ1080" s="107"/>
      <c r="SAA1080" s="107"/>
      <c r="SAB1080" s="107"/>
      <c r="SAC1080" s="107"/>
      <c r="SAD1080" s="107"/>
      <c r="SAE1080" s="107"/>
      <c r="SAF1080" s="107"/>
      <c r="SAG1080" s="107"/>
      <c r="SAH1080" s="107"/>
      <c r="SAI1080" s="107"/>
      <c r="SAJ1080" s="107"/>
      <c r="SAK1080" s="107"/>
      <c r="SAL1080" s="107"/>
      <c r="SAM1080" s="107"/>
      <c r="SAN1080" s="107"/>
      <c r="SAO1080" s="107"/>
      <c r="SAP1080" s="107"/>
      <c r="SAQ1080" s="107"/>
      <c r="SAR1080" s="107"/>
      <c r="SAS1080" s="107"/>
      <c r="SAT1080" s="107"/>
      <c r="SAU1080" s="107"/>
      <c r="SAV1080" s="107"/>
      <c r="SAW1080" s="107"/>
      <c r="SAX1080" s="107"/>
      <c r="SAY1080" s="107"/>
      <c r="SAZ1080" s="107"/>
      <c r="SBA1080" s="107"/>
      <c r="SBB1080" s="107"/>
      <c r="SBC1080" s="107"/>
      <c r="SBD1080" s="107"/>
      <c r="SBE1080" s="107"/>
      <c r="SBF1080" s="107"/>
      <c r="SBG1080" s="107"/>
      <c r="SBH1080" s="107"/>
      <c r="SBI1080" s="107"/>
      <c r="SBJ1080" s="107"/>
      <c r="SBK1080" s="107"/>
      <c r="SBL1080" s="107"/>
      <c r="SBM1080" s="107"/>
      <c r="SBN1080" s="107"/>
      <c r="SBO1080" s="107"/>
      <c r="SBP1080" s="107"/>
      <c r="SBQ1080" s="107"/>
      <c r="SBR1080" s="107"/>
      <c r="SBS1080" s="107"/>
      <c r="SBT1080" s="107"/>
      <c r="SBU1080" s="107"/>
      <c r="SBV1080" s="107"/>
      <c r="SBW1080" s="107"/>
      <c r="SBX1080" s="107"/>
      <c r="SBY1080" s="107"/>
      <c r="SBZ1080" s="107"/>
      <c r="SCA1080" s="107"/>
      <c r="SCB1080" s="107"/>
      <c r="SCC1080" s="107"/>
      <c r="SCD1080" s="107"/>
      <c r="SCE1080" s="107"/>
      <c r="SCF1080" s="107"/>
      <c r="SCG1080" s="107"/>
      <c r="SCH1080" s="107"/>
      <c r="SCI1080" s="107"/>
      <c r="SCJ1080" s="107"/>
      <c r="SCK1080" s="107"/>
      <c r="SCL1080" s="107"/>
      <c r="SCM1080" s="107"/>
      <c r="SCN1080" s="107"/>
      <c r="SCO1080" s="107"/>
      <c r="SCP1080" s="107"/>
      <c r="SCQ1080" s="107"/>
      <c r="SCR1080" s="107"/>
      <c r="SCS1080" s="107"/>
      <c r="SCT1080" s="107"/>
      <c r="SCU1080" s="107"/>
      <c r="SCV1080" s="107"/>
      <c r="SCW1080" s="107"/>
      <c r="SCX1080" s="107"/>
      <c r="SCY1080" s="107"/>
      <c r="SCZ1080" s="107"/>
      <c r="SDA1080" s="107"/>
      <c r="SDB1080" s="107"/>
      <c r="SDC1080" s="107"/>
      <c r="SDD1080" s="107"/>
      <c r="SDE1080" s="107"/>
      <c r="SDF1080" s="107"/>
      <c r="SDG1080" s="107"/>
      <c r="SDH1080" s="107"/>
      <c r="SDI1080" s="107"/>
      <c r="SDJ1080" s="107"/>
      <c r="SDK1080" s="107"/>
      <c r="SDL1080" s="107"/>
      <c r="SDM1080" s="107"/>
      <c r="SDN1080" s="107"/>
      <c r="SDO1080" s="107"/>
      <c r="SDP1080" s="107"/>
      <c r="SDQ1080" s="107"/>
      <c r="SDR1080" s="107"/>
      <c r="SDS1080" s="107"/>
      <c r="SDT1080" s="107"/>
      <c r="SDU1080" s="107"/>
      <c r="SDV1080" s="107"/>
      <c r="SDW1080" s="107"/>
      <c r="SDX1080" s="107"/>
      <c r="SDY1080" s="107"/>
      <c r="SDZ1080" s="107"/>
      <c r="SEA1080" s="107"/>
      <c r="SEB1080" s="107"/>
      <c r="SEC1080" s="107"/>
      <c r="SED1080" s="107"/>
      <c r="SEE1080" s="107"/>
      <c r="SEF1080" s="107"/>
      <c r="SEG1080" s="107"/>
      <c r="SEH1080" s="107"/>
      <c r="SEI1080" s="107"/>
      <c r="SEJ1080" s="107"/>
      <c r="SEK1080" s="107"/>
      <c r="SEL1080" s="107"/>
      <c r="SEM1080" s="107"/>
      <c r="SEN1080" s="107"/>
      <c r="SEO1080" s="107"/>
      <c r="SEP1080" s="107"/>
      <c r="SEQ1080" s="107"/>
      <c r="SER1080" s="107"/>
      <c r="SES1080" s="107"/>
      <c r="SET1080" s="107"/>
      <c r="SEU1080" s="107"/>
      <c r="SEV1080" s="107"/>
      <c r="SEW1080" s="107"/>
      <c r="SEX1080" s="107"/>
      <c r="SEY1080" s="107"/>
      <c r="SEZ1080" s="107"/>
      <c r="SFA1080" s="107"/>
      <c r="SFB1080" s="107"/>
      <c r="SFC1080" s="107"/>
      <c r="SFD1080" s="107"/>
      <c r="SFE1080" s="107"/>
      <c r="SFF1080" s="107"/>
      <c r="SFG1080" s="107"/>
      <c r="SFH1080" s="107"/>
      <c r="SFI1080" s="107"/>
      <c r="SFJ1080" s="107"/>
      <c r="SFK1080" s="107"/>
      <c r="SFL1080" s="107"/>
      <c r="SFM1080" s="107"/>
      <c r="SFN1080" s="107"/>
      <c r="SFO1080" s="107"/>
      <c r="SFP1080" s="107"/>
      <c r="SFQ1080" s="107"/>
      <c r="SFR1080" s="107"/>
      <c r="SFS1080" s="107"/>
      <c r="SFT1080" s="107"/>
      <c r="SFU1080" s="107"/>
      <c r="SFV1080" s="107"/>
      <c r="SFW1080" s="107"/>
      <c r="SFX1080" s="107"/>
      <c r="SFY1080" s="107"/>
      <c r="SFZ1080" s="107"/>
      <c r="SGA1080" s="107"/>
      <c r="SGB1080" s="107"/>
      <c r="SGC1080" s="107"/>
      <c r="SGD1080" s="107"/>
      <c r="SGE1080" s="107"/>
      <c r="SGF1080" s="107"/>
      <c r="SGG1080" s="107"/>
      <c r="SGH1080" s="107"/>
      <c r="SGI1080" s="107"/>
      <c r="SGJ1080" s="107"/>
      <c r="SGK1080" s="107"/>
      <c r="SGL1080" s="107"/>
      <c r="SGM1080" s="107"/>
      <c r="SGN1080" s="107"/>
      <c r="SGO1080" s="107"/>
      <c r="SGP1080" s="107"/>
      <c r="SGQ1080" s="107"/>
      <c r="SGR1080" s="107"/>
      <c r="SGS1080" s="107"/>
      <c r="SGT1080" s="107"/>
      <c r="SGU1080" s="107"/>
      <c r="SGV1080" s="107"/>
      <c r="SGW1080" s="107"/>
      <c r="SGX1080" s="107"/>
      <c r="SGY1080" s="107"/>
      <c r="SGZ1080" s="107"/>
      <c r="SHA1080" s="107"/>
      <c r="SHB1080" s="107"/>
      <c r="SHC1080" s="107"/>
      <c r="SHD1080" s="107"/>
      <c r="SHE1080" s="107"/>
      <c r="SHF1080" s="107"/>
      <c r="SHG1080" s="107"/>
      <c r="SHH1080" s="107"/>
      <c r="SHI1080" s="107"/>
      <c r="SHJ1080" s="107"/>
      <c r="SHK1080" s="107"/>
      <c r="SHL1080" s="107"/>
      <c r="SHM1080" s="107"/>
      <c r="SHN1080" s="107"/>
      <c r="SHO1080" s="107"/>
      <c r="SHP1080" s="107"/>
      <c r="SHQ1080" s="107"/>
      <c r="SHR1080" s="107"/>
      <c r="SHS1080" s="107"/>
      <c r="SHT1080" s="107"/>
      <c r="SHU1080" s="107"/>
      <c r="SHV1080" s="107"/>
      <c r="SHW1080" s="107"/>
      <c r="SHX1080" s="107"/>
      <c r="SHY1080" s="107"/>
      <c r="SHZ1080" s="107"/>
      <c r="SIA1080" s="107"/>
      <c r="SIB1080" s="107"/>
      <c r="SIC1080" s="107"/>
      <c r="SID1080" s="107"/>
      <c r="SIE1080" s="107"/>
      <c r="SIF1080" s="107"/>
      <c r="SIG1080" s="107"/>
      <c r="SIH1080" s="107"/>
      <c r="SII1080" s="107"/>
      <c r="SIJ1080" s="107"/>
      <c r="SIK1080" s="107"/>
      <c r="SIL1080" s="107"/>
      <c r="SIM1080" s="107"/>
      <c r="SIN1080" s="107"/>
      <c r="SIO1080" s="107"/>
      <c r="SIP1080" s="107"/>
      <c r="SIQ1080" s="107"/>
      <c r="SIR1080" s="107"/>
      <c r="SIS1080" s="107"/>
      <c r="SIT1080" s="107"/>
      <c r="SIU1080" s="107"/>
      <c r="SIV1080" s="107"/>
      <c r="SIW1080" s="107"/>
      <c r="SIX1080" s="107"/>
      <c r="SIY1080" s="107"/>
      <c r="SIZ1080" s="107"/>
      <c r="SJA1080" s="107"/>
      <c r="SJB1080" s="107"/>
      <c r="SJC1080" s="107"/>
      <c r="SJD1080" s="107"/>
      <c r="SJE1080" s="107"/>
      <c r="SJF1080" s="107"/>
      <c r="SJG1080" s="107"/>
      <c r="SJH1080" s="107"/>
      <c r="SJI1080" s="107"/>
      <c r="SJJ1080" s="107"/>
      <c r="SJK1080" s="107"/>
      <c r="SJL1080" s="107"/>
      <c r="SJM1080" s="107"/>
      <c r="SJN1080" s="107"/>
      <c r="SJO1080" s="107"/>
      <c r="SJP1080" s="107"/>
      <c r="SJQ1080" s="107"/>
      <c r="SJR1080" s="107"/>
      <c r="SJS1080" s="107"/>
      <c r="SJT1080" s="107"/>
      <c r="SJU1080" s="107"/>
      <c r="SJV1080" s="107"/>
      <c r="SJW1080" s="107"/>
      <c r="SJX1080" s="107"/>
      <c r="SJY1080" s="107"/>
      <c r="SJZ1080" s="107"/>
      <c r="SKA1080" s="107"/>
      <c r="SKB1080" s="107"/>
      <c r="SKC1080" s="107"/>
      <c r="SKD1080" s="107"/>
      <c r="SKE1080" s="107"/>
      <c r="SKF1080" s="107"/>
      <c r="SKG1080" s="107"/>
      <c r="SKH1080" s="107"/>
      <c r="SKI1080" s="107"/>
      <c r="SKJ1080" s="107"/>
      <c r="SKK1080" s="107"/>
      <c r="SKL1080" s="107"/>
      <c r="SKM1080" s="107"/>
      <c r="SKN1080" s="107"/>
      <c r="SKO1080" s="107"/>
      <c r="SKP1080" s="107"/>
      <c r="SKQ1080" s="107"/>
      <c r="SKR1080" s="107"/>
      <c r="SKS1080" s="107"/>
      <c r="SKT1080" s="107"/>
      <c r="SKU1080" s="107"/>
      <c r="SKV1080" s="107"/>
      <c r="SKW1080" s="107"/>
      <c r="SKX1080" s="107"/>
      <c r="SKY1080" s="107"/>
      <c r="SKZ1080" s="107"/>
      <c r="SLA1080" s="107"/>
      <c r="SLB1080" s="107"/>
      <c r="SLC1080" s="107"/>
      <c r="SLD1080" s="107"/>
      <c r="SLE1080" s="107"/>
      <c r="SLF1080" s="107"/>
      <c r="SLG1080" s="107"/>
      <c r="SLH1080" s="107"/>
      <c r="SLI1080" s="107"/>
      <c r="SLJ1080" s="107"/>
      <c r="SLK1080" s="107"/>
      <c r="SLL1080" s="107"/>
      <c r="SLM1080" s="107"/>
      <c r="SLN1080" s="107"/>
      <c r="SLO1080" s="107"/>
      <c r="SLP1080" s="107"/>
      <c r="SLQ1080" s="107"/>
      <c r="SLR1080" s="107"/>
      <c r="SLS1080" s="107"/>
      <c r="SLT1080" s="107"/>
      <c r="SLU1080" s="107"/>
      <c r="SLV1080" s="107"/>
      <c r="SLW1080" s="107"/>
      <c r="SLX1080" s="107"/>
      <c r="SLY1080" s="107"/>
      <c r="SLZ1080" s="107"/>
      <c r="SMA1080" s="107"/>
      <c r="SMB1080" s="107"/>
      <c r="SMC1080" s="107"/>
      <c r="SMD1080" s="107"/>
      <c r="SME1080" s="107"/>
      <c r="SMF1080" s="107"/>
      <c r="SMG1080" s="107"/>
      <c r="SMH1080" s="107"/>
      <c r="SMI1080" s="107"/>
      <c r="SMJ1080" s="107"/>
      <c r="SMK1080" s="107"/>
      <c r="SML1080" s="107"/>
      <c r="SMM1080" s="107"/>
      <c r="SMN1080" s="107"/>
      <c r="SMO1080" s="107"/>
      <c r="SMP1080" s="107"/>
      <c r="SMQ1080" s="107"/>
      <c r="SMR1080" s="107"/>
      <c r="SMS1080" s="107"/>
      <c r="SMT1080" s="107"/>
      <c r="SMU1080" s="107"/>
      <c r="SMV1080" s="107"/>
      <c r="SMW1080" s="107"/>
      <c r="SMX1080" s="107"/>
      <c r="SMY1080" s="107"/>
      <c r="SMZ1080" s="107"/>
      <c r="SNA1080" s="107"/>
      <c r="SNB1080" s="107"/>
      <c r="SNC1080" s="107"/>
      <c r="SND1080" s="107"/>
      <c r="SNE1080" s="107"/>
      <c r="SNF1080" s="107"/>
      <c r="SNG1080" s="107"/>
      <c r="SNH1080" s="107"/>
      <c r="SNI1080" s="107"/>
      <c r="SNJ1080" s="107"/>
      <c r="SNK1080" s="107"/>
      <c r="SNL1080" s="107"/>
      <c r="SNM1080" s="107"/>
      <c r="SNN1080" s="107"/>
      <c r="SNO1080" s="107"/>
      <c r="SNP1080" s="107"/>
      <c r="SNQ1080" s="107"/>
      <c r="SNR1080" s="107"/>
      <c r="SNS1080" s="107"/>
      <c r="SNT1080" s="107"/>
      <c r="SNU1080" s="107"/>
      <c r="SNV1080" s="107"/>
      <c r="SNW1080" s="107"/>
      <c r="SNX1080" s="107"/>
      <c r="SNY1080" s="107"/>
      <c r="SNZ1080" s="107"/>
      <c r="SOA1080" s="107"/>
      <c r="SOB1080" s="107"/>
      <c r="SOC1080" s="107"/>
      <c r="SOD1080" s="107"/>
      <c r="SOE1080" s="107"/>
      <c r="SOF1080" s="107"/>
      <c r="SOG1080" s="107"/>
      <c r="SOH1080" s="107"/>
      <c r="SOI1080" s="107"/>
      <c r="SOJ1080" s="107"/>
      <c r="SOK1080" s="107"/>
      <c r="SOL1080" s="107"/>
      <c r="SOM1080" s="107"/>
      <c r="SON1080" s="107"/>
      <c r="SOO1080" s="107"/>
      <c r="SOP1080" s="107"/>
      <c r="SOQ1080" s="107"/>
      <c r="SOR1080" s="107"/>
      <c r="SOS1080" s="107"/>
      <c r="SOT1080" s="107"/>
      <c r="SOU1080" s="107"/>
      <c r="SOV1080" s="107"/>
      <c r="SOW1080" s="107"/>
      <c r="SOX1080" s="107"/>
      <c r="SOY1080" s="107"/>
      <c r="SOZ1080" s="107"/>
      <c r="SPA1080" s="107"/>
      <c r="SPB1080" s="107"/>
      <c r="SPC1080" s="107"/>
      <c r="SPD1080" s="107"/>
      <c r="SPE1080" s="107"/>
      <c r="SPF1080" s="107"/>
      <c r="SPG1080" s="107"/>
      <c r="SPH1080" s="107"/>
      <c r="SPI1080" s="107"/>
      <c r="SPJ1080" s="107"/>
      <c r="SPK1080" s="107"/>
      <c r="SPL1080" s="107"/>
      <c r="SPM1080" s="107"/>
      <c r="SPN1080" s="107"/>
      <c r="SPO1080" s="107"/>
      <c r="SPP1080" s="107"/>
      <c r="SPQ1080" s="107"/>
      <c r="SPR1080" s="107"/>
      <c r="SPS1080" s="107"/>
      <c r="SPT1080" s="107"/>
      <c r="SPU1080" s="107"/>
      <c r="SPV1080" s="107"/>
      <c r="SPW1080" s="107"/>
      <c r="SPX1080" s="107"/>
      <c r="SPY1080" s="107"/>
      <c r="SPZ1080" s="107"/>
      <c r="SQA1080" s="107"/>
      <c r="SQB1080" s="107"/>
      <c r="SQC1080" s="107"/>
      <c r="SQD1080" s="107"/>
      <c r="SQE1080" s="107"/>
      <c r="SQF1080" s="107"/>
      <c r="SQG1080" s="107"/>
      <c r="SQH1080" s="107"/>
      <c r="SQI1080" s="107"/>
      <c r="SQJ1080" s="107"/>
      <c r="SQK1080" s="107"/>
      <c r="SQL1080" s="107"/>
      <c r="SQM1080" s="107"/>
      <c r="SQN1080" s="107"/>
      <c r="SQO1080" s="107"/>
      <c r="SQP1080" s="107"/>
      <c r="SQQ1080" s="107"/>
      <c r="SQR1080" s="107"/>
      <c r="SQS1080" s="107"/>
      <c r="SQT1080" s="107"/>
      <c r="SQU1080" s="107"/>
      <c r="SQV1080" s="107"/>
      <c r="SQW1080" s="107"/>
      <c r="SQX1080" s="107"/>
      <c r="SQY1080" s="107"/>
      <c r="SQZ1080" s="107"/>
      <c r="SRA1080" s="107"/>
      <c r="SRB1080" s="107"/>
      <c r="SRC1080" s="107"/>
      <c r="SRD1080" s="107"/>
      <c r="SRE1080" s="107"/>
      <c r="SRF1080" s="107"/>
      <c r="SRG1080" s="107"/>
      <c r="SRH1080" s="107"/>
      <c r="SRI1080" s="107"/>
      <c r="SRJ1080" s="107"/>
      <c r="SRK1080" s="107"/>
      <c r="SRL1080" s="107"/>
      <c r="SRM1080" s="107"/>
      <c r="SRN1080" s="107"/>
      <c r="SRO1080" s="107"/>
      <c r="SRP1080" s="107"/>
      <c r="SRQ1080" s="107"/>
      <c r="SRR1080" s="107"/>
      <c r="SRS1080" s="107"/>
      <c r="SRT1080" s="107"/>
      <c r="SRU1080" s="107"/>
      <c r="SRV1080" s="107"/>
      <c r="SRW1080" s="107"/>
      <c r="SRX1080" s="107"/>
      <c r="SRY1080" s="107"/>
      <c r="SRZ1080" s="107"/>
      <c r="SSA1080" s="107"/>
      <c r="SSB1080" s="107"/>
      <c r="SSC1080" s="107"/>
      <c r="SSD1080" s="107"/>
      <c r="SSE1080" s="107"/>
      <c r="SSF1080" s="107"/>
      <c r="SSG1080" s="107"/>
      <c r="SSH1080" s="107"/>
      <c r="SSI1080" s="107"/>
      <c r="SSJ1080" s="107"/>
      <c r="SSK1080" s="107"/>
      <c r="SSL1080" s="107"/>
      <c r="SSM1080" s="107"/>
      <c r="SSN1080" s="107"/>
      <c r="SSO1080" s="107"/>
      <c r="SSP1080" s="107"/>
      <c r="SSQ1080" s="107"/>
      <c r="SSR1080" s="107"/>
      <c r="SSS1080" s="107"/>
      <c r="SST1080" s="107"/>
      <c r="SSU1080" s="107"/>
      <c r="SSV1080" s="107"/>
      <c r="SSW1080" s="107"/>
      <c r="SSX1080" s="107"/>
      <c r="SSY1080" s="107"/>
      <c r="SSZ1080" s="107"/>
      <c r="STA1080" s="107"/>
      <c r="STB1080" s="107"/>
      <c r="STC1080" s="107"/>
      <c r="STD1080" s="107"/>
      <c r="STE1080" s="107"/>
      <c r="STF1080" s="107"/>
      <c r="STG1080" s="107"/>
      <c r="STH1080" s="107"/>
      <c r="STI1080" s="107"/>
      <c r="STJ1080" s="107"/>
      <c r="STK1080" s="107"/>
      <c r="STL1080" s="107"/>
      <c r="STM1080" s="107"/>
      <c r="STN1080" s="107"/>
      <c r="STO1080" s="107"/>
      <c r="STP1080" s="107"/>
      <c r="STQ1080" s="107"/>
      <c r="STR1080" s="107"/>
      <c r="STS1080" s="107"/>
      <c r="STT1080" s="107"/>
      <c r="STU1080" s="107"/>
      <c r="STV1080" s="107"/>
      <c r="STW1080" s="107"/>
      <c r="STX1080" s="107"/>
      <c r="STY1080" s="107"/>
      <c r="STZ1080" s="107"/>
      <c r="SUA1080" s="107"/>
      <c r="SUB1080" s="107"/>
      <c r="SUC1080" s="107"/>
      <c r="SUD1080" s="107"/>
      <c r="SUE1080" s="107"/>
      <c r="SUF1080" s="107"/>
      <c r="SUG1080" s="107"/>
      <c r="SUH1080" s="107"/>
      <c r="SUI1080" s="107"/>
      <c r="SUJ1080" s="107"/>
      <c r="SUK1080" s="107"/>
      <c r="SUL1080" s="107"/>
      <c r="SUM1080" s="107"/>
      <c r="SUN1080" s="107"/>
      <c r="SUO1080" s="107"/>
      <c r="SUP1080" s="107"/>
      <c r="SUQ1080" s="107"/>
      <c r="SUR1080" s="107"/>
      <c r="SUS1080" s="107"/>
      <c r="SUT1080" s="107"/>
      <c r="SUU1080" s="107"/>
      <c r="SUV1080" s="107"/>
      <c r="SUW1080" s="107"/>
      <c r="SUX1080" s="107"/>
      <c r="SUY1080" s="107"/>
      <c r="SUZ1080" s="107"/>
      <c r="SVA1080" s="107"/>
      <c r="SVB1080" s="107"/>
      <c r="SVC1080" s="107"/>
      <c r="SVD1080" s="107"/>
      <c r="SVE1080" s="107"/>
      <c r="SVF1080" s="107"/>
      <c r="SVG1080" s="107"/>
      <c r="SVH1080" s="107"/>
      <c r="SVI1080" s="107"/>
      <c r="SVJ1080" s="107"/>
      <c r="SVK1080" s="107"/>
      <c r="SVL1080" s="107"/>
      <c r="SVM1080" s="107"/>
      <c r="SVN1080" s="107"/>
      <c r="SVO1080" s="107"/>
      <c r="SVP1080" s="107"/>
      <c r="SVQ1080" s="107"/>
      <c r="SVR1080" s="107"/>
      <c r="SVS1080" s="107"/>
      <c r="SVT1080" s="107"/>
      <c r="SVU1080" s="107"/>
      <c r="SVV1080" s="107"/>
      <c r="SVW1080" s="107"/>
      <c r="SVX1080" s="107"/>
      <c r="SVY1080" s="107"/>
      <c r="SVZ1080" s="107"/>
      <c r="SWA1080" s="107"/>
      <c r="SWB1080" s="107"/>
      <c r="SWC1080" s="107"/>
      <c r="SWD1080" s="107"/>
      <c r="SWE1080" s="107"/>
      <c r="SWF1080" s="107"/>
      <c r="SWG1080" s="107"/>
      <c r="SWH1080" s="107"/>
      <c r="SWI1080" s="107"/>
      <c r="SWJ1080" s="107"/>
      <c r="SWK1080" s="107"/>
      <c r="SWL1080" s="107"/>
      <c r="SWM1080" s="107"/>
      <c r="SWN1080" s="107"/>
      <c r="SWO1080" s="107"/>
      <c r="SWP1080" s="107"/>
      <c r="SWQ1080" s="107"/>
      <c r="SWR1080" s="107"/>
      <c r="SWS1080" s="107"/>
      <c r="SWT1080" s="107"/>
      <c r="SWU1080" s="107"/>
      <c r="SWV1080" s="107"/>
      <c r="SWW1080" s="107"/>
      <c r="SWX1080" s="107"/>
      <c r="SWY1080" s="107"/>
      <c r="SWZ1080" s="107"/>
      <c r="SXA1080" s="107"/>
      <c r="SXB1080" s="107"/>
      <c r="SXC1080" s="107"/>
      <c r="SXD1080" s="107"/>
      <c r="SXE1080" s="107"/>
      <c r="SXF1080" s="107"/>
      <c r="SXG1080" s="107"/>
      <c r="SXH1080" s="107"/>
      <c r="SXI1080" s="107"/>
      <c r="SXJ1080" s="107"/>
      <c r="SXK1080" s="107"/>
      <c r="SXL1080" s="107"/>
      <c r="SXM1080" s="107"/>
      <c r="SXN1080" s="107"/>
      <c r="SXO1080" s="107"/>
      <c r="SXP1080" s="107"/>
      <c r="SXQ1080" s="107"/>
      <c r="SXR1080" s="107"/>
      <c r="SXS1080" s="107"/>
      <c r="SXT1080" s="107"/>
      <c r="SXU1080" s="107"/>
      <c r="SXV1080" s="107"/>
      <c r="SXW1080" s="107"/>
      <c r="SXX1080" s="107"/>
      <c r="SXY1080" s="107"/>
      <c r="SXZ1080" s="107"/>
      <c r="SYA1080" s="107"/>
      <c r="SYB1080" s="107"/>
      <c r="SYC1080" s="107"/>
      <c r="SYD1080" s="107"/>
      <c r="SYE1080" s="107"/>
      <c r="SYF1080" s="107"/>
      <c r="SYG1080" s="107"/>
      <c r="SYH1080" s="107"/>
      <c r="SYI1080" s="107"/>
      <c r="SYJ1080" s="107"/>
      <c r="SYK1080" s="107"/>
      <c r="SYL1080" s="107"/>
      <c r="SYM1080" s="107"/>
      <c r="SYN1080" s="107"/>
      <c r="SYO1080" s="107"/>
      <c r="SYP1080" s="107"/>
      <c r="SYQ1080" s="107"/>
      <c r="SYR1080" s="107"/>
      <c r="SYS1080" s="107"/>
      <c r="SYT1080" s="107"/>
      <c r="SYU1080" s="107"/>
      <c r="SYV1080" s="107"/>
      <c r="SYW1080" s="107"/>
      <c r="SYX1080" s="107"/>
      <c r="SYY1080" s="107"/>
      <c r="SYZ1080" s="107"/>
      <c r="SZA1080" s="107"/>
      <c r="SZB1080" s="107"/>
      <c r="SZC1080" s="107"/>
      <c r="SZD1080" s="107"/>
      <c r="SZE1080" s="107"/>
      <c r="SZF1080" s="107"/>
      <c r="SZG1080" s="107"/>
      <c r="SZH1080" s="107"/>
      <c r="SZI1080" s="107"/>
      <c r="SZJ1080" s="107"/>
      <c r="SZK1080" s="107"/>
      <c r="SZL1080" s="107"/>
      <c r="SZM1080" s="107"/>
      <c r="SZN1080" s="107"/>
      <c r="SZO1080" s="107"/>
      <c r="SZP1080" s="107"/>
      <c r="SZQ1080" s="107"/>
      <c r="SZR1080" s="107"/>
      <c r="SZS1080" s="107"/>
      <c r="SZT1080" s="107"/>
      <c r="SZU1080" s="107"/>
      <c r="SZV1080" s="107"/>
      <c r="SZW1080" s="107"/>
      <c r="SZX1080" s="107"/>
      <c r="SZY1080" s="107"/>
      <c r="SZZ1080" s="107"/>
      <c r="TAA1080" s="107"/>
      <c r="TAB1080" s="107"/>
      <c r="TAC1080" s="107"/>
      <c r="TAD1080" s="107"/>
      <c r="TAE1080" s="107"/>
      <c r="TAF1080" s="107"/>
      <c r="TAG1080" s="107"/>
      <c r="TAH1080" s="107"/>
      <c r="TAI1080" s="107"/>
      <c r="TAJ1080" s="107"/>
      <c r="TAK1080" s="107"/>
      <c r="TAL1080" s="107"/>
      <c r="TAM1080" s="107"/>
      <c r="TAN1080" s="107"/>
      <c r="TAO1080" s="107"/>
      <c r="TAP1080" s="107"/>
      <c r="TAQ1080" s="107"/>
      <c r="TAR1080" s="107"/>
      <c r="TAS1080" s="107"/>
      <c r="TAT1080" s="107"/>
      <c r="TAU1080" s="107"/>
      <c r="TAV1080" s="107"/>
      <c r="TAW1080" s="107"/>
      <c r="TAX1080" s="107"/>
      <c r="TAY1080" s="107"/>
      <c r="TAZ1080" s="107"/>
      <c r="TBA1080" s="107"/>
      <c r="TBB1080" s="107"/>
      <c r="TBC1080" s="107"/>
      <c r="TBD1080" s="107"/>
      <c r="TBE1080" s="107"/>
      <c r="TBF1080" s="107"/>
      <c r="TBG1080" s="107"/>
      <c r="TBH1080" s="107"/>
      <c r="TBI1080" s="107"/>
      <c r="TBJ1080" s="107"/>
      <c r="TBK1080" s="107"/>
      <c r="TBL1080" s="107"/>
      <c r="TBM1080" s="107"/>
      <c r="TBN1080" s="107"/>
      <c r="TBO1080" s="107"/>
      <c r="TBP1080" s="107"/>
      <c r="TBQ1080" s="107"/>
      <c r="TBR1080" s="107"/>
      <c r="TBS1080" s="107"/>
      <c r="TBT1080" s="107"/>
      <c r="TBU1080" s="107"/>
      <c r="TBV1080" s="107"/>
      <c r="TBW1080" s="107"/>
      <c r="TBX1080" s="107"/>
      <c r="TBY1080" s="107"/>
      <c r="TBZ1080" s="107"/>
      <c r="TCA1080" s="107"/>
      <c r="TCB1080" s="107"/>
      <c r="TCC1080" s="107"/>
      <c r="TCD1080" s="107"/>
      <c r="TCE1080" s="107"/>
      <c r="TCF1080" s="107"/>
      <c r="TCG1080" s="107"/>
      <c r="TCH1080" s="107"/>
      <c r="TCI1080" s="107"/>
      <c r="TCJ1080" s="107"/>
      <c r="TCK1080" s="107"/>
      <c r="TCL1080" s="107"/>
      <c r="TCM1080" s="107"/>
      <c r="TCN1080" s="107"/>
      <c r="TCO1080" s="107"/>
      <c r="TCP1080" s="107"/>
      <c r="TCQ1080" s="107"/>
      <c r="TCR1080" s="107"/>
      <c r="TCS1080" s="107"/>
      <c r="TCT1080" s="107"/>
      <c r="TCU1080" s="107"/>
      <c r="TCV1080" s="107"/>
      <c r="TCW1080" s="107"/>
      <c r="TCX1080" s="107"/>
      <c r="TCY1080" s="107"/>
      <c r="TCZ1080" s="107"/>
      <c r="TDA1080" s="107"/>
      <c r="TDB1080" s="107"/>
      <c r="TDC1080" s="107"/>
      <c r="TDD1080" s="107"/>
      <c r="TDE1080" s="107"/>
      <c r="TDF1080" s="107"/>
      <c r="TDG1080" s="107"/>
      <c r="TDH1080" s="107"/>
      <c r="TDI1080" s="107"/>
      <c r="TDJ1080" s="107"/>
      <c r="TDK1080" s="107"/>
      <c r="TDL1080" s="107"/>
      <c r="TDM1080" s="107"/>
      <c r="TDN1080" s="107"/>
      <c r="TDO1080" s="107"/>
      <c r="TDP1080" s="107"/>
      <c r="TDQ1080" s="107"/>
      <c r="TDR1080" s="107"/>
      <c r="TDS1080" s="107"/>
      <c r="TDT1080" s="107"/>
      <c r="TDU1080" s="107"/>
      <c r="TDV1080" s="107"/>
      <c r="TDW1080" s="107"/>
      <c r="TDX1080" s="107"/>
      <c r="TDY1080" s="107"/>
      <c r="TDZ1080" s="107"/>
      <c r="TEA1080" s="107"/>
      <c r="TEB1080" s="107"/>
      <c r="TEC1080" s="107"/>
      <c r="TED1080" s="107"/>
      <c r="TEE1080" s="107"/>
      <c r="TEF1080" s="107"/>
      <c r="TEG1080" s="107"/>
      <c r="TEH1080" s="107"/>
      <c r="TEI1080" s="107"/>
      <c r="TEJ1080" s="107"/>
      <c r="TEK1080" s="107"/>
      <c r="TEL1080" s="107"/>
      <c r="TEM1080" s="107"/>
      <c r="TEN1080" s="107"/>
      <c r="TEO1080" s="107"/>
      <c r="TEP1080" s="107"/>
      <c r="TEQ1080" s="107"/>
      <c r="TER1080" s="107"/>
      <c r="TES1080" s="107"/>
      <c r="TET1080" s="107"/>
      <c r="TEU1080" s="107"/>
      <c r="TEV1080" s="107"/>
      <c r="TEW1080" s="107"/>
      <c r="TEX1080" s="107"/>
      <c r="TEY1080" s="107"/>
      <c r="TEZ1080" s="107"/>
      <c r="TFA1080" s="107"/>
      <c r="TFB1080" s="107"/>
      <c r="TFC1080" s="107"/>
      <c r="TFD1080" s="107"/>
      <c r="TFE1080" s="107"/>
      <c r="TFF1080" s="107"/>
      <c r="TFG1080" s="107"/>
      <c r="TFH1080" s="107"/>
      <c r="TFI1080" s="107"/>
      <c r="TFJ1080" s="107"/>
      <c r="TFK1080" s="107"/>
      <c r="TFL1080" s="107"/>
      <c r="TFM1080" s="107"/>
      <c r="TFN1080" s="107"/>
      <c r="TFO1080" s="107"/>
      <c r="TFP1080" s="107"/>
      <c r="TFQ1080" s="107"/>
      <c r="TFR1080" s="107"/>
      <c r="TFS1080" s="107"/>
      <c r="TFT1080" s="107"/>
      <c r="TFU1080" s="107"/>
      <c r="TFV1080" s="107"/>
      <c r="TFW1080" s="107"/>
      <c r="TFX1080" s="107"/>
      <c r="TFY1080" s="107"/>
      <c r="TFZ1080" s="107"/>
      <c r="TGA1080" s="107"/>
      <c r="TGB1080" s="107"/>
      <c r="TGC1080" s="107"/>
      <c r="TGD1080" s="107"/>
      <c r="TGE1080" s="107"/>
      <c r="TGF1080" s="107"/>
      <c r="TGG1080" s="107"/>
      <c r="TGH1080" s="107"/>
      <c r="TGI1080" s="107"/>
      <c r="TGJ1080" s="107"/>
      <c r="TGK1080" s="107"/>
      <c r="TGL1080" s="107"/>
      <c r="TGM1080" s="107"/>
      <c r="TGN1080" s="107"/>
      <c r="TGO1080" s="107"/>
      <c r="TGP1080" s="107"/>
      <c r="TGQ1080" s="107"/>
      <c r="TGR1080" s="107"/>
      <c r="TGS1080" s="107"/>
      <c r="TGT1080" s="107"/>
      <c r="TGU1080" s="107"/>
      <c r="TGV1080" s="107"/>
      <c r="TGW1080" s="107"/>
      <c r="TGX1080" s="107"/>
      <c r="TGY1080" s="107"/>
      <c r="TGZ1080" s="107"/>
      <c r="THA1080" s="107"/>
      <c r="THB1080" s="107"/>
      <c r="THC1080" s="107"/>
      <c r="THD1080" s="107"/>
      <c r="THE1080" s="107"/>
      <c r="THF1080" s="107"/>
      <c r="THG1080" s="107"/>
      <c r="THH1080" s="107"/>
      <c r="THI1080" s="107"/>
      <c r="THJ1080" s="107"/>
      <c r="THK1080" s="107"/>
      <c r="THL1080" s="107"/>
      <c r="THM1080" s="107"/>
      <c r="THN1080" s="107"/>
      <c r="THO1080" s="107"/>
      <c r="THP1080" s="107"/>
      <c r="THQ1080" s="107"/>
      <c r="THR1080" s="107"/>
      <c r="THS1080" s="107"/>
      <c r="THT1080" s="107"/>
      <c r="THU1080" s="107"/>
      <c r="THV1080" s="107"/>
      <c r="THW1080" s="107"/>
      <c r="THX1080" s="107"/>
      <c r="THY1080" s="107"/>
      <c r="THZ1080" s="107"/>
      <c r="TIA1080" s="107"/>
      <c r="TIB1080" s="107"/>
      <c r="TIC1080" s="107"/>
      <c r="TID1080" s="107"/>
      <c r="TIE1080" s="107"/>
      <c r="TIF1080" s="107"/>
      <c r="TIG1080" s="107"/>
      <c r="TIH1080" s="107"/>
      <c r="TII1080" s="107"/>
      <c r="TIJ1080" s="107"/>
      <c r="TIK1080" s="107"/>
      <c r="TIL1080" s="107"/>
      <c r="TIM1080" s="107"/>
      <c r="TIN1080" s="107"/>
      <c r="TIO1080" s="107"/>
      <c r="TIP1080" s="107"/>
      <c r="TIQ1080" s="107"/>
      <c r="TIR1080" s="107"/>
      <c r="TIS1080" s="107"/>
      <c r="TIT1080" s="107"/>
      <c r="TIU1080" s="107"/>
      <c r="TIV1080" s="107"/>
      <c r="TIW1080" s="107"/>
      <c r="TIX1080" s="107"/>
      <c r="TIY1080" s="107"/>
      <c r="TIZ1080" s="107"/>
      <c r="TJA1080" s="107"/>
      <c r="TJB1080" s="107"/>
      <c r="TJC1080" s="107"/>
      <c r="TJD1080" s="107"/>
      <c r="TJE1080" s="107"/>
      <c r="TJF1080" s="107"/>
      <c r="TJG1080" s="107"/>
      <c r="TJH1080" s="107"/>
      <c r="TJI1080" s="107"/>
      <c r="TJJ1080" s="107"/>
      <c r="TJK1080" s="107"/>
      <c r="TJL1080" s="107"/>
      <c r="TJM1080" s="107"/>
      <c r="TJN1080" s="107"/>
      <c r="TJO1080" s="107"/>
      <c r="TJP1080" s="107"/>
      <c r="TJQ1080" s="107"/>
      <c r="TJR1080" s="107"/>
      <c r="TJS1080" s="107"/>
      <c r="TJT1080" s="107"/>
      <c r="TJU1080" s="107"/>
      <c r="TJV1080" s="107"/>
      <c r="TJW1080" s="107"/>
      <c r="TJX1080" s="107"/>
      <c r="TJY1080" s="107"/>
      <c r="TJZ1080" s="107"/>
      <c r="TKA1080" s="107"/>
      <c r="TKB1080" s="107"/>
      <c r="TKC1080" s="107"/>
      <c r="TKD1080" s="107"/>
      <c r="TKE1080" s="107"/>
      <c r="TKF1080" s="107"/>
      <c r="TKG1080" s="107"/>
      <c r="TKH1080" s="107"/>
      <c r="TKI1080" s="107"/>
      <c r="TKJ1080" s="107"/>
      <c r="TKK1080" s="107"/>
      <c r="TKL1080" s="107"/>
      <c r="TKM1080" s="107"/>
      <c r="TKN1080" s="107"/>
      <c r="TKO1080" s="107"/>
      <c r="TKP1080" s="107"/>
      <c r="TKQ1080" s="107"/>
      <c r="TKR1080" s="107"/>
      <c r="TKS1080" s="107"/>
      <c r="TKT1080" s="107"/>
      <c r="TKU1080" s="107"/>
      <c r="TKV1080" s="107"/>
      <c r="TKW1080" s="107"/>
      <c r="TKX1080" s="107"/>
      <c r="TKY1080" s="107"/>
      <c r="TKZ1080" s="107"/>
      <c r="TLA1080" s="107"/>
      <c r="TLB1080" s="107"/>
      <c r="TLC1080" s="107"/>
      <c r="TLD1080" s="107"/>
      <c r="TLE1080" s="107"/>
      <c r="TLF1080" s="107"/>
      <c r="TLG1080" s="107"/>
      <c r="TLH1080" s="107"/>
      <c r="TLI1080" s="107"/>
      <c r="TLJ1080" s="107"/>
      <c r="TLK1080" s="107"/>
      <c r="TLL1080" s="107"/>
      <c r="TLM1080" s="107"/>
      <c r="TLN1080" s="107"/>
      <c r="TLO1080" s="107"/>
      <c r="TLP1080" s="107"/>
      <c r="TLQ1080" s="107"/>
      <c r="TLR1080" s="107"/>
      <c r="TLS1080" s="107"/>
      <c r="TLT1080" s="107"/>
      <c r="TLU1080" s="107"/>
      <c r="TLV1080" s="107"/>
      <c r="TLW1080" s="107"/>
      <c r="TLX1080" s="107"/>
      <c r="TLY1080" s="107"/>
      <c r="TLZ1080" s="107"/>
      <c r="TMA1080" s="107"/>
      <c r="TMB1080" s="107"/>
      <c r="TMC1080" s="107"/>
      <c r="TMD1080" s="107"/>
      <c r="TME1080" s="107"/>
      <c r="TMF1080" s="107"/>
      <c r="TMG1080" s="107"/>
      <c r="TMH1080" s="107"/>
      <c r="TMI1080" s="107"/>
      <c r="TMJ1080" s="107"/>
      <c r="TMK1080" s="107"/>
      <c r="TML1080" s="107"/>
      <c r="TMM1080" s="107"/>
      <c r="TMN1080" s="107"/>
      <c r="TMO1080" s="107"/>
      <c r="TMP1080" s="107"/>
      <c r="TMQ1080" s="107"/>
      <c r="TMR1080" s="107"/>
      <c r="TMS1080" s="107"/>
      <c r="TMT1080" s="107"/>
      <c r="TMU1080" s="107"/>
      <c r="TMV1080" s="107"/>
      <c r="TMW1080" s="107"/>
      <c r="TMX1080" s="107"/>
      <c r="TMY1080" s="107"/>
      <c r="TMZ1080" s="107"/>
      <c r="TNA1080" s="107"/>
      <c r="TNB1080" s="107"/>
      <c r="TNC1080" s="107"/>
      <c r="TND1080" s="107"/>
      <c r="TNE1080" s="107"/>
      <c r="TNF1080" s="107"/>
      <c r="TNG1080" s="107"/>
      <c r="TNH1080" s="107"/>
      <c r="TNI1080" s="107"/>
      <c r="TNJ1080" s="107"/>
      <c r="TNK1080" s="107"/>
      <c r="TNL1080" s="107"/>
      <c r="TNM1080" s="107"/>
      <c r="TNN1080" s="107"/>
      <c r="TNO1080" s="107"/>
      <c r="TNP1080" s="107"/>
      <c r="TNQ1080" s="107"/>
      <c r="TNR1080" s="107"/>
      <c r="TNS1080" s="107"/>
      <c r="TNT1080" s="107"/>
      <c r="TNU1080" s="107"/>
      <c r="TNV1080" s="107"/>
      <c r="TNW1080" s="107"/>
      <c r="TNX1080" s="107"/>
      <c r="TNY1080" s="107"/>
      <c r="TNZ1080" s="107"/>
      <c r="TOA1080" s="107"/>
      <c r="TOB1080" s="107"/>
      <c r="TOC1080" s="107"/>
      <c r="TOD1080" s="107"/>
      <c r="TOE1080" s="107"/>
      <c r="TOF1080" s="107"/>
      <c r="TOG1080" s="107"/>
      <c r="TOH1080" s="107"/>
      <c r="TOI1080" s="107"/>
      <c r="TOJ1080" s="107"/>
      <c r="TOK1080" s="107"/>
      <c r="TOL1080" s="107"/>
      <c r="TOM1080" s="107"/>
      <c r="TON1080" s="107"/>
      <c r="TOO1080" s="107"/>
      <c r="TOP1080" s="107"/>
      <c r="TOQ1080" s="107"/>
      <c r="TOR1080" s="107"/>
      <c r="TOS1080" s="107"/>
      <c r="TOT1080" s="107"/>
      <c r="TOU1080" s="107"/>
      <c r="TOV1080" s="107"/>
      <c r="TOW1080" s="107"/>
      <c r="TOX1080" s="107"/>
      <c r="TOY1080" s="107"/>
      <c r="TOZ1080" s="107"/>
      <c r="TPA1080" s="107"/>
      <c r="TPB1080" s="107"/>
      <c r="TPC1080" s="107"/>
      <c r="TPD1080" s="107"/>
      <c r="TPE1080" s="107"/>
      <c r="TPF1080" s="107"/>
      <c r="TPG1080" s="107"/>
      <c r="TPH1080" s="107"/>
      <c r="TPI1080" s="107"/>
      <c r="TPJ1080" s="107"/>
      <c r="TPK1080" s="107"/>
      <c r="TPL1080" s="107"/>
      <c r="TPM1080" s="107"/>
      <c r="TPN1080" s="107"/>
      <c r="TPO1080" s="107"/>
      <c r="TPP1080" s="107"/>
      <c r="TPQ1080" s="107"/>
      <c r="TPR1080" s="107"/>
      <c r="TPS1080" s="107"/>
      <c r="TPT1080" s="107"/>
      <c r="TPU1080" s="107"/>
      <c r="TPV1080" s="107"/>
      <c r="TPW1080" s="107"/>
      <c r="TPX1080" s="107"/>
      <c r="TPY1080" s="107"/>
      <c r="TPZ1080" s="107"/>
      <c r="TQA1080" s="107"/>
      <c r="TQB1080" s="107"/>
      <c r="TQC1080" s="107"/>
      <c r="TQD1080" s="107"/>
      <c r="TQE1080" s="107"/>
      <c r="TQF1080" s="107"/>
      <c r="TQG1080" s="107"/>
      <c r="TQH1080" s="107"/>
      <c r="TQI1080" s="107"/>
      <c r="TQJ1080" s="107"/>
      <c r="TQK1080" s="107"/>
      <c r="TQL1080" s="107"/>
      <c r="TQM1080" s="107"/>
      <c r="TQN1080" s="107"/>
      <c r="TQO1080" s="107"/>
      <c r="TQP1080" s="107"/>
      <c r="TQQ1080" s="107"/>
      <c r="TQR1080" s="107"/>
      <c r="TQS1080" s="107"/>
      <c r="TQT1080" s="107"/>
      <c r="TQU1080" s="107"/>
      <c r="TQV1080" s="107"/>
      <c r="TQW1080" s="107"/>
      <c r="TQX1080" s="107"/>
      <c r="TQY1080" s="107"/>
      <c r="TQZ1080" s="107"/>
      <c r="TRA1080" s="107"/>
      <c r="TRB1080" s="107"/>
      <c r="TRC1080" s="107"/>
      <c r="TRD1080" s="107"/>
      <c r="TRE1080" s="107"/>
      <c r="TRF1080" s="107"/>
      <c r="TRG1080" s="107"/>
      <c r="TRH1080" s="107"/>
      <c r="TRI1080" s="107"/>
      <c r="TRJ1080" s="107"/>
      <c r="TRK1080" s="107"/>
      <c r="TRL1080" s="107"/>
      <c r="TRM1080" s="107"/>
      <c r="TRN1080" s="107"/>
      <c r="TRO1080" s="107"/>
      <c r="TRP1080" s="107"/>
      <c r="TRQ1080" s="107"/>
      <c r="TRR1080" s="107"/>
      <c r="TRS1080" s="107"/>
      <c r="TRT1080" s="107"/>
      <c r="TRU1080" s="107"/>
      <c r="TRV1080" s="107"/>
      <c r="TRW1080" s="107"/>
      <c r="TRX1080" s="107"/>
      <c r="TRY1080" s="107"/>
      <c r="TRZ1080" s="107"/>
      <c r="TSA1080" s="107"/>
      <c r="TSB1080" s="107"/>
      <c r="TSC1080" s="107"/>
      <c r="TSD1080" s="107"/>
      <c r="TSE1080" s="107"/>
      <c r="TSF1080" s="107"/>
      <c r="TSG1080" s="107"/>
      <c r="TSH1080" s="107"/>
      <c r="TSI1080" s="107"/>
      <c r="TSJ1080" s="107"/>
      <c r="TSK1080" s="107"/>
      <c r="TSL1080" s="107"/>
      <c r="TSM1080" s="107"/>
      <c r="TSN1080" s="107"/>
      <c r="TSO1080" s="107"/>
      <c r="TSP1080" s="107"/>
      <c r="TSQ1080" s="107"/>
      <c r="TSR1080" s="107"/>
      <c r="TSS1080" s="107"/>
      <c r="TST1080" s="107"/>
      <c r="TSU1080" s="107"/>
      <c r="TSV1080" s="107"/>
      <c r="TSW1080" s="107"/>
      <c r="TSX1080" s="107"/>
      <c r="TSY1080" s="107"/>
      <c r="TSZ1080" s="107"/>
      <c r="TTA1080" s="107"/>
      <c r="TTB1080" s="107"/>
      <c r="TTC1080" s="107"/>
      <c r="TTD1080" s="107"/>
      <c r="TTE1080" s="107"/>
      <c r="TTF1080" s="107"/>
      <c r="TTG1080" s="107"/>
      <c r="TTH1080" s="107"/>
      <c r="TTI1080" s="107"/>
      <c r="TTJ1080" s="107"/>
      <c r="TTK1080" s="107"/>
      <c r="TTL1080" s="107"/>
      <c r="TTM1080" s="107"/>
      <c r="TTN1080" s="107"/>
      <c r="TTO1080" s="107"/>
      <c r="TTP1080" s="107"/>
      <c r="TTQ1080" s="107"/>
      <c r="TTR1080" s="107"/>
      <c r="TTS1080" s="107"/>
      <c r="TTT1080" s="107"/>
      <c r="TTU1080" s="107"/>
      <c r="TTV1080" s="107"/>
      <c r="TTW1080" s="107"/>
      <c r="TTX1080" s="107"/>
      <c r="TTY1080" s="107"/>
      <c r="TTZ1080" s="107"/>
      <c r="TUA1080" s="107"/>
      <c r="TUB1080" s="107"/>
      <c r="TUC1080" s="107"/>
      <c r="TUD1080" s="107"/>
      <c r="TUE1080" s="107"/>
      <c r="TUF1080" s="107"/>
      <c r="TUG1080" s="107"/>
      <c r="TUH1080" s="107"/>
      <c r="TUI1080" s="107"/>
      <c r="TUJ1080" s="107"/>
      <c r="TUK1080" s="107"/>
      <c r="TUL1080" s="107"/>
      <c r="TUM1080" s="107"/>
      <c r="TUN1080" s="107"/>
      <c r="TUO1080" s="107"/>
      <c r="TUP1080" s="107"/>
      <c r="TUQ1080" s="107"/>
      <c r="TUR1080" s="107"/>
      <c r="TUS1080" s="107"/>
      <c r="TUT1080" s="107"/>
      <c r="TUU1080" s="107"/>
      <c r="TUV1080" s="107"/>
      <c r="TUW1080" s="107"/>
      <c r="TUX1080" s="107"/>
      <c r="TUY1080" s="107"/>
      <c r="TUZ1080" s="107"/>
      <c r="TVA1080" s="107"/>
      <c r="TVB1080" s="107"/>
      <c r="TVC1080" s="107"/>
      <c r="TVD1080" s="107"/>
      <c r="TVE1080" s="107"/>
      <c r="TVF1080" s="107"/>
      <c r="TVG1080" s="107"/>
      <c r="TVH1080" s="107"/>
      <c r="TVI1080" s="107"/>
      <c r="TVJ1080" s="107"/>
      <c r="TVK1080" s="107"/>
      <c r="TVL1080" s="107"/>
      <c r="TVM1080" s="107"/>
      <c r="TVN1080" s="107"/>
      <c r="TVO1080" s="107"/>
      <c r="TVP1080" s="107"/>
      <c r="TVQ1080" s="107"/>
      <c r="TVR1080" s="107"/>
      <c r="TVS1080" s="107"/>
      <c r="TVT1080" s="107"/>
      <c r="TVU1080" s="107"/>
      <c r="TVV1080" s="107"/>
      <c r="TVW1080" s="107"/>
      <c r="TVX1080" s="107"/>
      <c r="TVY1080" s="107"/>
      <c r="TVZ1080" s="107"/>
      <c r="TWA1080" s="107"/>
      <c r="TWB1080" s="107"/>
      <c r="TWC1080" s="107"/>
      <c r="TWD1080" s="107"/>
      <c r="TWE1080" s="107"/>
      <c r="TWF1080" s="107"/>
      <c r="TWG1080" s="107"/>
      <c r="TWH1080" s="107"/>
      <c r="TWI1080" s="107"/>
      <c r="TWJ1080" s="107"/>
      <c r="TWK1080" s="107"/>
      <c r="TWL1080" s="107"/>
      <c r="TWM1080" s="107"/>
      <c r="TWN1080" s="107"/>
      <c r="TWO1080" s="107"/>
      <c r="TWP1080" s="107"/>
      <c r="TWQ1080" s="107"/>
      <c r="TWR1080" s="107"/>
      <c r="TWS1080" s="107"/>
      <c r="TWT1080" s="107"/>
      <c r="TWU1080" s="107"/>
      <c r="TWV1080" s="107"/>
      <c r="TWW1080" s="107"/>
      <c r="TWX1080" s="107"/>
      <c r="TWY1080" s="107"/>
      <c r="TWZ1080" s="107"/>
      <c r="TXA1080" s="107"/>
      <c r="TXB1080" s="107"/>
      <c r="TXC1080" s="107"/>
      <c r="TXD1080" s="107"/>
      <c r="TXE1080" s="107"/>
      <c r="TXF1080" s="107"/>
      <c r="TXG1080" s="107"/>
      <c r="TXH1080" s="107"/>
      <c r="TXI1080" s="107"/>
      <c r="TXJ1080" s="107"/>
      <c r="TXK1080" s="107"/>
      <c r="TXL1080" s="107"/>
      <c r="TXM1080" s="107"/>
      <c r="TXN1080" s="107"/>
      <c r="TXO1080" s="107"/>
      <c r="TXP1080" s="107"/>
      <c r="TXQ1080" s="107"/>
      <c r="TXR1080" s="107"/>
      <c r="TXS1080" s="107"/>
      <c r="TXT1080" s="107"/>
      <c r="TXU1080" s="107"/>
      <c r="TXV1080" s="107"/>
      <c r="TXW1080" s="107"/>
      <c r="TXX1080" s="107"/>
      <c r="TXY1080" s="107"/>
      <c r="TXZ1080" s="107"/>
      <c r="TYA1080" s="107"/>
      <c r="TYB1080" s="107"/>
      <c r="TYC1080" s="107"/>
      <c r="TYD1080" s="107"/>
      <c r="TYE1080" s="107"/>
      <c r="TYF1080" s="107"/>
      <c r="TYG1080" s="107"/>
      <c r="TYH1080" s="107"/>
      <c r="TYI1080" s="107"/>
      <c r="TYJ1080" s="107"/>
      <c r="TYK1080" s="107"/>
      <c r="TYL1080" s="107"/>
      <c r="TYM1080" s="107"/>
      <c r="TYN1080" s="107"/>
      <c r="TYO1080" s="107"/>
      <c r="TYP1080" s="107"/>
      <c r="TYQ1080" s="107"/>
      <c r="TYR1080" s="107"/>
      <c r="TYS1080" s="107"/>
      <c r="TYT1080" s="107"/>
      <c r="TYU1080" s="107"/>
      <c r="TYV1080" s="107"/>
      <c r="TYW1080" s="107"/>
      <c r="TYX1080" s="107"/>
      <c r="TYY1080" s="107"/>
      <c r="TYZ1080" s="107"/>
      <c r="TZA1080" s="107"/>
      <c r="TZB1080" s="107"/>
      <c r="TZC1080" s="107"/>
      <c r="TZD1080" s="107"/>
      <c r="TZE1080" s="107"/>
      <c r="TZF1080" s="107"/>
      <c r="TZG1080" s="107"/>
      <c r="TZH1080" s="107"/>
      <c r="TZI1080" s="107"/>
      <c r="TZJ1080" s="107"/>
      <c r="TZK1080" s="107"/>
      <c r="TZL1080" s="107"/>
      <c r="TZM1080" s="107"/>
      <c r="TZN1080" s="107"/>
      <c r="TZO1080" s="107"/>
      <c r="TZP1080" s="107"/>
      <c r="TZQ1080" s="107"/>
      <c r="TZR1080" s="107"/>
      <c r="TZS1080" s="107"/>
      <c r="TZT1080" s="107"/>
      <c r="TZU1080" s="107"/>
      <c r="TZV1080" s="107"/>
      <c r="TZW1080" s="107"/>
      <c r="TZX1080" s="107"/>
      <c r="TZY1080" s="107"/>
      <c r="TZZ1080" s="107"/>
      <c r="UAA1080" s="107"/>
      <c r="UAB1080" s="107"/>
      <c r="UAC1080" s="107"/>
      <c r="UAD1080" s="107"/>
      <c r="UAE1080" s="107"/>
      <c r="UAF1080" s="107"/>
      <c r="UAG1080" s="107"/>
      <c r="UAH1080" s="107"/>
      <c r="UAI1080" s="107"/>
      <c r="UAJ1080" s="107"/>
      <c r="UAK1080" s="107"/>
      <c r="UAL1080" s="107"/>
      <c r="UAM1080" s="107"/>
      <c r="UAN1080" s="107"/>
      <c r="UAO1080" s="107"/>
      <c r="UAP1080" s="107"/>
      <c r="UAQ1080" s="107"/>
      <c r="UAR1080" s="107"/>
      <c r="UAS1080" s="107"/>
      <c r="UAT1080" s="107"/>
      <c r="UAU1080" s="107"/>
      <c r="UAV1080" s="107"/>
      <c r="UAW1080" s="107"/>
      <c r="UAX1080" s="107"/>
      <c r="UAY1080" s="107"/>
      <c r="UAZ1080" s="107"/>
      <c r="UBA1080" s="107"/>
      <c r="UBB1080" s="107"/>
      <c r="UBC1080" s="107"/>
      <c r="UBD1080" s="107"/>
      <c r="UBE1080" s="107"/>
      <c r="UBF1080" s="107"/>
      <c r="UBG1080" s="107"/>
      <c r="UBH1080" s="107"/>
      <c r="UBI1080" s="107"/>
      <c r="UBJ1080" s="107"/>
      <c r="UBK1080" s="107"/>
      <c r="UBL1080" s="107"/>
      <c r="UBM1080" s="107"/>
      <c r="UBN1080" s="107"/>
      <c r="UBO1080" s="107"/>
      <c r="UBP1080" s="107"/>
      <c r="UBQ1080" s="107"/>
      <c r="UBR1080" s="107"/>
      <c r="UBS1080" s="107"/>
      <c r="UBT1080" s="107"/>
      <c r="UBU1080" s="107"/>
      <c r="UBV1080" s="107"/>
      <c r="UBW1080" s="107"/>
      <c r="UBX1080" s="107"/>
      <c r="UBY1080" s="107"/>
      <c r="UBZ1080" s="107"/>
      <c r="UCA1080" s="107"/>
      <c r="UCB1080" s="107"/>
      <c r="UCC1080" s="107"/>
      <c r="UCD1080" s="107"/>
      <c r="UCE1080" s="107"/>
      <c r="UCF1080" s="107"/>
      <c r="UCG1080" s="107"/>
      <c r="UCH1080" s="107"/>
      <c r="UCI1080" s="107"/>
      <c r="UCJ1080" s="107"/>
      <c r="UCK1080" s="107"/>
      <c r="UCL1080" s="107"/>
      <c r="UCM1080" s="107"/>
      <c r="UCN1080" s="107"/>
      <c r="UCO1080" s="107"/>
      <c r="UCP1080" s="107"/>
      <c r="UCQ1080" s="107"/>
      <c r="UCR1080" s="107"/>
      <c r="UCS1080" s="107"/>
      <c r="UCT1080" s="107"/>
      <c r="UCU1080" s="107"/>
      <c r="UCV1080" s="107"/>
      <c r="UCW1080" s="107"/>
      <c r="UCX1080" s="107"/>
      <c r="UCY1080" s="107"/>
      <c r="UCZ1080" s="107"/>
      <c r="UDA1080" s="107"/>
      <c r="UDB1080" s="107"/>
      <c r="UDC1080" s="107"/>
      <c r="UDD1080" s="107"/>
      <c r="UDE1080" s="107"/>
      <c r="UDF1080" s="107"/>
      <c r="UDG1080" s="107"/>
      <c r="UDH1080" s="107"/>
      <c r="UDI1080" s="107"/>
      <c r="UDJ1080" s="107"/>
      <c r="UDK1080" s="107"/>
      <c r="UDL1080" s="107"/>
      <c r="UDM1080" s="107"/>
      <c r="UDN1080" s="107"/>
      <c r="UDO1080" s="107"/>
      <c r="UDP1080" s="107"/>
      <c r="UDQ1080" s="107"/>
      <c r="UDR1080" s="107"/>
      <c r="UDS1080" s="107"/>
      <c r="UDT1080" s="107"/>
      <c r="UDU1080" s="107"/>
      <c r="UDV1080" s="107"/>
      <c r="UDW1080" s="107"/>
      <c r="UDX1080" s="107"/>
      <c r="UDY1080" s="107"/>
      <c r="UDZ1080" s="107"/>
      <c r="UEA1080" s="107"/>
      <c r="UEB1080" s="107"/>
      <c r="UEC1080" s="107"/>
      <c r="UED1080" s="107"/>
      <c r="UEE1080" s="107"/>
      <c r="UEF1080" s="107"/>
      <c r="UEG1080" s="107"/>
      <c r="UEH1080" s="107"/>
      <c r="UEI1080" s="107"/>
      <c r="UEJ1080" s="107"/>
      <c r="UEK1080" s="107"/>
      <c r="UEL1080" s="107"/>
      <c r="UEM1080" s="107"/>
      <c r="UEN1080" s="107"/>
      <c r="UEO1080" s="107"/>
      <c r="UEP1080" s="107"/>
      <c r="UEQ1080" s="107"/>
      <c r="UER1080" s="107"/>
      <c r="UES1080" s="107"/>
      <c r="UET1080" s="107"/>
      <c r="UEU1080" s="107"/>
      <c r="UEV1080" s="107"/>
      <c r="UEW1080" s="107"/>
      <c r="UEX1080" s="107"/>
      <c r="UEY1080" s="107"/>
      <c r="UEZ1080" s="107"/>
      <c r="UFA1080" s="107"/>
      <c r="UFB1080" s="107"/>
      <c r="UFC1080" s="107"/>
      <c r="UFD1080" s="107"/>
      <c r="UFE1080" s="107"/>
      <c r="UFF1080" s="107"/>
      <c r="UFG1080" s="107"/>
      <c r="UFH1080" s="107"/>
      <c r="UFI1080" s="107"/>
      <c r="UFJ1080" s="107"/>
      <c r="UFK1080" s="107"/>
      <c r="UFL1080" s="107"/>
      <c r="UFM1080" s="107"/>
      <c r="UFN1080" s="107"/>
      <c r="UFO1080" s="107"/>
      <c r="UFP1080" s="107"/>
      <c r="UFQ1080" s="107"/>
      <c r="UFR1080" s="107"/>
      <c r="UFS1080" s="107"/>
      <c r="UFT1080" s="107"/>
      <c r="UFU1080" s="107"/>
      <c r="UFV1080" s="107"/>
      <c r="UFW1080" s="107"/>
      <c r="UFX1080" s="107"/>
      <c r="UFY1080" s="107"/>
      <c r="UFZ1080" s="107"/>
      <c r="UGA1080" s="107"/>
      <c r="UGB1080" s="107"/>
      <c r="UGC1080" s="107"/>
      <c r="UGD1080" s="107"/>
      <c r="UGE1080" s="107"/>
      <c r="UGF1080" s="107"/>
      <c r="UGG1080" s="107"/>
      <c r="UGH1080" s="107"/>
      <c r="UGI1080" s="107"/>
      <c r="UGJ1080" s="107"/>
      <c r="UGK1080" s="107"/>
      <c r="UGL1080" s="107"/>
      <c r="UGM1080" s="107"/>
      <c r="UGN1080" s="107"/>
      <c r="UGO1080" s="107"/>
      <c r="UGP1080" s="107"/>
      <c r="UGQ1080" s="107"/>
      <c r="UGR1080" s="107"/>
      <c r="UGS1080" s="107"/>
      <c r="UGT1080" s="107"/>
      <c r="UGU1080" s="107"/>
      <c r="UGV1080" s="107"/>
      <c r="UGW1080" s="107"/>
      <c r="UGX1080" s="107"/>
      <c r="UGY1080" s="107"/>
      <c r="UGZ1080" s="107"/>
      <c r="UHA1080" s="107"/>
      <c r="UHB1080" s="107"/>
      <c r="UHC1080" s="107"/>
      <c r="UHD1080" s="107"/>
      <c r="UHE1080" s="107"/>
      <c r="UHF1080" s="107"/>
      <c r="UHG1080" s="107"/>
      <c r="UHH1080" s="107"/>
      <c r="UHI1080" s="107"/>
      <c r="UHJ1080" s="107"/>
      <c r="UHK1080" s="107"/>
      <c r="UHL1080" s="107"/>
      <c r="UHM1080" s="107"/>
      <c r="UHN1080" s="107"/>
      <c r="UHO1080" s="107"/>
      <c r="UHP1080" s="107"/>
      <c r="UHQ1080" s="107"/>
      <c r="UHR1080" s="107"/>
      <c r="UHS1080" s="107"/>
      <c r="UHT1080" s="107"/>
      <c r="UHU1080" s="107"/>
      <c r="UHV1080" s="107"/>
      <c r="UHW1080" s="107"/>
      <c r="UHX1080" s="107"/>
      <c r="UHY1080" s="107"/>
      <c r="UHZ1080" s="107"/>
      <c r="UIA1080" s="107"/>
      <c r="UIB1080" s="107"/>
      <c r="UIC1080" s="107"/>
      <c r="UID1080" s="107"/>
      <c r="UIE1080" s="107"/>
      <c r="UIF1080" s="107"/>
      <c r="UIG1080" s="107"/>
      <c r="UIH1080" s="107"/>
      <c r="UII1080" s="107"/>
      <c r="UIJ1080" s="107"/>
      <c r="UIK1080" s="107"/>
      <c r="UIL1080" s="107"/>
      <c r="UIM1080" s="107"/>
      <c r="UIN1080" s="107"/>
      <c r="UIO1080" s="107"/>
      <c r="UIP1080" s="107"/>
      <c r="UIQ1080" s="107"/>
      <c r="UIR1080" s="107"/>
      <c r="UIS1080" s="107"/>
      <c r="UIT1080" s="107"/>
      <c r="UIU1080" s="107"/>
      <c r="UIV1080" s="107"/>
      <c r="UIW1080" s="107"/>
      <c r="UIX1080" s="107"/>
      <c r="UIY1080" s="107"/>
      <c r="UIZ1080" s="107"/>
      <c r="UJA1080" s="107"/>
      <c r="UJB1080" s="107"/>
      <c r="UJC1080" s="107"/>
      <c r="UJD1080" s="107"/>
      <c r="UJE1080" s="107"/>
      <c r="UJF1080" s="107"/>
      <c r="UJG1080" s="107"/>
      <c r="UJH1080" s="107"/>
      <c r="UJI1080" s="107"/>
      <c r="UJJ1080" s="107"/>
      <c r="UJK1080" s="107"/>
      <c r="UJL1080" s="107"/>
      <c r="UJM1080" s="107"/>
      <c r="UJN1080" s="107"/>
      <c r="UJO1080" s="107"/>
      <c r="UJP1080" s="107"/>
      <c r="UJQ1080" s="107"/>
      <c r="UJR1080" s="107"/>
      <c r="UJS1080" s="107"/>
      <c r="UJT1080" s="107"/>
      <c r="UJU1080" s="107"/>
      <c r="UJV1080" s="107"/>
      <c r="UJW1080" s="107"/>
      <c r="UJX1080" s="107"/>
      <c r="UJY1080" s="107"/>
      <c r="UJZ1080" s="107"/>
      <c r="UKA1080" s="107"/>
      <c r="UKB1080" s="107"/>
      <c r="UKC1080" s="107"/>
      <c r="UKD1080" s="107"/>
      <c r="UKE1080" s="107"/>
      <c r="UKF1080" s="107"/>
      <c r="UKG1080" s="107"/>
      <c r="UKH1080" s="107"/>
      <c r="UKI1080" s="107"/>
      <c r="UKJ1080" s="107"/>
      <c r="UKK1080" s="107"/>
      <c r="UKL1080" s="107"/>
      <c r="UKM1080" s="107"/>
      <c r="UKN1080" s="107"/>
      <c r="UKO1080" s="107"/>
      <c r="UKP1080" s="107"/>
      <c r="UKQ1080" s="107"/>
      <c r="UKR1080" s="107"/>
      <c r="UKS1080" s="107"/>
      <c r="UKT1080" s="107"/>
      <c r="UKU1080" s="107"/>
      <c r="UKV1080" s="107"/>
      <c r="UKW1080" s="107"/>
      <c r="UKX1080" s="107"/>
      <c r="UKY1080" s="107"/>
      <c r="UKZ1080" s="107"/>
      <c r="ULA1080" s="107"/>
      <c r="ULB1080" s="107"/>
      <c r="ULC1080" s="107"/>
      <c r="ULD1080" s="107"/>
      <c r="ULE1080" s="107"/>
      <c r="ULF1080" s="107"/>
      <c r="ULG1080" s="107"/>
      <c r="ULH1080" s="107"/>
      <c r="ULI1080" s="107"/>
      <c r="ULJ1080" s="107"/>
      <c r="ULK1080" s="107"/>
      <c r="ULL1080" s="107"/>
      <c r="ULM1080" s="107"/>
      <c r="ULN1080" s="107"/>
      <c r="ULO1080" s="107"/>
      <c r="ULP1080" s="107"/>
      <c r="ULQ1080" s="107"/>
      <c r="ULR1080" s="107"/>
      <c r="ULS1080" s="107"/>
      <c r="ULT1080" s="107"/>
      <c r="ULU1080" s="107"/>
      <c r="ULV1080" s="107"/>
      <c r="ULW1080" s="107"/>
      <c r="ULX1080" s="107"/>
      <c r="ULY1080" s="107"/>
      <c r="ULZ1080" s="107"/>
      <c r="UMA1080" s="107"/>
      <c r="UMB1080" s="107"/>
      <c r="UMC1080" s="107"/>
      <c r="UMD1080" s="107"/>
      <c r="UME1080" s="107"/>
      <c r="UMF1080" s="107"/>
      <c r="UMG1080" s="107"/>
      <c r="UMH1080" s="107"/>
      <c r="UMI1080" s="107"/>
      <c r="UMJ1080" s="107"/>
      <c r="UMK1080" s="107"/>
      <c r="UML1080" s="107"/>
      <c r="UMM1080" s="107"/>
      <c r="UMN1080" s="107"/>
      <c r="UMO1080" s="107"/>
      <c r="UMP1080" s="107"/>
      <c r="UMQ1080" s="107"/>
      <c r="UMR1080" s="107"/>
      <c r="UMS1080" s="107"/>
      <c r="UMT1080" s="107"/>
      <c r="UMU1080" s="107"/>
      <c r="UMV1080" s="107"/>
      <c r="UMW1080" s="107"/>
      <c r="UMX1080" s="107"/>
      <c r="UMY1080" s="107"/>
      <c r="UMZ1080" s="107"/>
      <c r="UNA1080" s="107"/>
      <c r="UNB1080" s="107"/>
      <c r="UNC1080" s="107"/>
      <c r="UND1080" s="107"/>
      <c r="UNE1080" s="107"/>
      <c r="UNF1080" s="107"/>
      <c r="UNG1080" s="107"/>
      <c r="UNH1080" s="107"/>
      <c r="UNI1080" s="107"/>
      <c r="UNJ1080" s="107"/>
      <c r="UNK1080" s="107"/>
      <c r="UNL1080" s="107"/>
      <c r="UNM1080" s="107"/>
      <c r="UNN1080" s="107"/>
      <c r="UNO1080" s="107"/>
      <c r="UNP1080" s="107"/>
      <c r="UNQ1080" s="107"/>
      <c r="UNR1080" s="107"/>
      <c r="UNS1080" s="107"/>
      <c r="UNT1080" s="107"/>
      <c r="UNU1080" s="107"/>
      <c r="UNV1080" s="107"/>
      <c r="UNW1080" s="107"/>
      <c r="UNX1080" s="107"/>
      <c r="UNY1080" s="107"/>
      <c r="UNZ1080" s="107"/>
      <c r="UOA1080" s="107"/>
      <c r="UOB1080" s="107"/>
      <c r="UOC1080" s="107"/>
      <c r="UOD1080" s="107"/>
      <c r="UOE1080" s="107"/>
      <c r="UOF1080" s="107"/>
      <c r="UOG1080" s="107"/>
      <c r="UOH1080" s="107"/>
      <c r="UOI1080" s="107"/>
      <c r="UOJ1080" s="107"/>
      <c r="UOK1080" s="107"/>
      <c r="UOL1080" s="107"/>
      <c r="UOM1080" s="107"/>
      <c r="UON1080" s="107"/>
      <c r="UOO1080" s="107"/>
      <c r="UOP1080" s="107"/>
      <c r="UOQ1080" s="107"/>
      <c r="UOR1080" s="107"/>
      <c r="UOS1080" s="107"/>
      <c r="UOT1080" s="107"/>
      <c r="UOU1080" s="107"/>
      <c r="UOV1080" s="107"/>
      <c r="UOW1080" s="107"/>
      <c r="UOX1080" s="107"/>
      <c r="UOY1080" s="107"/>
      <c r="UOZ1080" s="107"/>
      <c r="UPA1080" s="107"/>
      <c r="UPB1080" s="107"/>
      <c r="UPC1080" s="107"/>
      <c r="UPD1080" s="107"/>
      <c r="UPE1080" s="107"/>
      <c r="UPF1080" s="107"/>
      <c r="UPG1080" s="107"/>
      <c r="UPH1080" s="107"/>
      <c r="UPI1080" s="107"/>
      <c r="UPJ1080" s="107"/>
      <c r="UPK1080" s="107"/>
      <c r="UPL1080" s="107"/>
      <c r="UPM1080" s="107"/>
      <c r="UPN1080" s="107"/>
      <c r="UPO1080" s="107"/>
      <c r="UPP1080" s="107"/>
      <c r="UPQ1080" s="107"/>
      <c r="UPR1080" s="107"/>
      <c r="UPS1080" s="107"/>
      <c r="UPT1080" s="107"/>
      <c r="UPU1080" s="107"/>
      <c r="UPV1080" s="107"/>
      <c r="UPW1080" s="107"/>
      <c r="UPX1080" s="107"/>
      <c r="UPY1080" s="107"/>
      <c r="UPZ1080" s="107"/>
      <c r="UQA1080" s="107"/>
      <c r="UQB1080" s="107"/>
      <c r="UQC1080" s="107"/>
      <c r="UQD1080" s="107"/>
      <c r="UQE1080" s="107"/>
      <c r="UQF1080" s="107"/>
      <c r="UQG1080" s="107"/>
      <c r="UQH1080" s="107"/>
      <c r="UQI1080" s="107"/>
      <c r="UQJ1080" s="107"/>
      <c r="UQK1080" s="107"/>
      <c r="UQL1080" s="107"/>
      <c r="UQM1080" s="107"/>
      <c r="UQN1080" s="107"/>
      <c r="UQO1080" s="107"/>
      <c r="UQP1080" s="107"/>
      <c r="UQQ1080" s="107"/>
      <c r="UQR1080" s="107"/>
      <c r="UQS1080" s="107"/>
      <c r="UQT1080" s="107"/>
      <c r="UQU1080" s="107"/>
      <c r="UQV1080" s="107"/>
      <c r="UQW1080" s="107"/>
      <c r="UQX1080" s="107"/>
      <c r="UQY1080" s="107"/>
      <c r="UQZ1080" s="107"/>
      <c r="URA1080" s="107"/>
      <c r="URB1080" s="107"/>
      <c r="URC1080" s="107"/>
      <c r="URD1080" s="107"/>
      <c r="URE1080" s="107"/>
      <c r="URF1080" s="107"/>
      <c r="URG1080" s="107"/>
      <c r="URH1080" s="107"/>
      <c r="URI1080" s="107"/>
      <c r="URJ1080" s="107"/>
      <c r="URK1080" s="107"/>
      <c r="URL1080" s="107"/>
      <c r="URM1080" s="107"/>
      <c r="URN1080" s="107"/>
      <c r="URO1080" s="107"/>
      <c r="URP1080" s="107"/>
      <c r="URQ1080" s="107"/>
      <c r="URR1080" s="107"/>
      <c r="URS1080" s="107"/>
      <c r="URT1080" s="107"/>
      <c r="URU1080" s="107"/>
      <c r="URV1080" s="107"/>
      <c r="URW1080" s="107"/>
      <c r="URX1080" s="107"/>
      <c r="URY1080" s="107"/>
      <c r="URZ1080" s="107"/>
      <c r="USA1080" s="107"/>
      <c r="USB1080" s="107"/>
      <c r="USC1080" s="107"/>
      <c r="USD1080" s="107"/>
      <c r="USE1080" s="107"/>
      <c r="USF1080" s="107"/>
      <c r="USG1080" s="107"/>
      <c r="USH1080" s="107"/>
      <c r="USI1080" s="107"/>
      <c r="USJ1080" s="107"/>
      <c r="USK1080" s="107"/>
      <c r="USL1080" s="107"/>
      <c r="USM1080" s="107"/>
      <c r="USN1080" s="107"/>
      <c r="USO1080" s="107"/>
      <c r="USP1080" s="107"/>
      <c r="USQ1080" s="107"/>
      <c r="USR1080" s="107"/>
      <c r="USS1080" s="107"/>
      <c r="UST1080" s="107"/>
      <c r="USU1080" s="107"/>
      <c r="USV1080" s="107"/>
      <c r="USW1080" s="107"/>
      <c r="USX1080" s="107"/>
      <c r="USY1080" s="107"/>
      <c r="USZ1080" s="107"/>
      <c r="UTA1080" s="107"/>
      <c r="UTB1080" s="107"/>
      <c r="UTC1080" s="107"/>
      <c r="UTD1080" s="107"/>
      <c r="UTE1080" s="107"/>
      <c r="UTF1080" s="107"/>
      <c r="UTG1080" s="107"/>
      <c r="UTH1080" s="107"/>
      <c r="UTI1080" s="107"/>
      <c r="UTJ1080" s="107"/>
      <c r="UTK1080" s="107"/>
      <c r="UTL1080" s="107"/>
      <c r="UTM1080" s="107"/>
      <c r="UTN1080" s="107"/>
      <c r="UTO1080" s="107"/>
      <c r="UTP1080" s="107"/>
      <c r="UTQ1080" s="107"/>
      <c r="UTR1080" s="107"/>
      <c r="UTS1080" s="107"/>
      <c r="UTT1080" s="107"/>
      <c r="UTU1080" s="107"/>
      <c r="UTV1080" s="107"/>
      <c r="UTW1080" s="107"/>
      <c r="UTX1080" s="107"/>
      <c r="UTY1080" s="107"/>
      <c r="UTZ1080" s="107"/>
      <c r="UUA1080" s="107"/>
      <c r="UUB1080" s="107"/>
      <c r="UUC1080" s="107"/>
      <c r="UUD1080" s="107"/>
      <c r="UUE1080" s="107"/>
      <c r="UUF1080" s="107"/>
      <c r="UUG1080" s="107"/>
      <c r="UUH1080" s="107"/>
      <c r="UUI1080" s="107"/>
      <c r="UUJ1080" s="107"/>
      <c r="UUK1080" s="107"/>
      <c r="UUL1080" s="107"/>
      <c r="UUM1080" s="107"/>
      <c r="UUN1080" s="107"/>
      <c r="UUO1080" s="107"/>
      <c r="UUP1080" s="107"/>
      <c r="UUQ1080" s="107"/>
      <c r="UUR1080" s="107"/>
      <c r="UUS1080" s="107"/>
      <c r="UUT1080" s="107"/>
      <c r="UUU1080" s="107"/>
      <c r="UUV1080" s="107"/>
      <c r="UUW1080" s="107"/>
      <c r="UUX1080" s="107"/>
      <c r="UUY1080" s="107"/>
      <c r="UUZ1080" s="107"/>
      <c r="UVA1080" s="107"/>
      <c r="UVB1080" s="107"/>
      <c r="UVC1080" s="107"/>
      <c r="UVD1080" s="107"/>
      <c r="UVE1080" s="107"/>
      <c r="UVF1080" s="107"/>
      <c r="UVG1080" s="107"/>
      <c r="UVH1080" s="107"/>
      <c r="UVI1080" s="107"/>
      <c r="UVJ1080" s="107"/>
      <c r="UVK1080" s="107"/>
      <c r="UVL1080" s="107"/>
      <c r="UVM1080" s="107"/>
      <c r="UVN1080" s="107"/>
      <c r="UVO1080" s="107"/>
      <c r="UVP1080" s="107"/>
      <c r="UVQ1080" s="107"/>
      <c r="UVR1080" s="107"/>
      <c r="UVS1080" s="107"/>
      <c r="UVT1080" s="107"/>
      <c r="UVU1080" s="107"/>
      <c r="UVV1080" s="107"/>
      <c r="UVW1080" s="107"/>
      <c r="UVX1080" s="107"/>
      <c r="UVY1080" s="107"/>
      <c r="UVZ1080" s="107"/>
      <c r="UWA1080" s="107"/>
      <c r="UWB1080" s="107"/>
      <c r="UWC1080" s="107"/>
      <c r="UWD1080" s="107"/>
      <c r="UWE1080" s="107"/>
      <c r="UWF1080" s="107"/>
      <c r="UWG1080" s="107"/>
      <c r="UWH1080" s="107"/>
      <c r="UWI1080" s="107"/>
      <c r="UWJ1080" s="107"/>
      <c r="UWK1080" s="107"/>
      <c r="UWL1080" s="107"/>
      <c r="UWM1080" s="107"/>
      <c r="UWN1080" s="107"/>
      <c r="UWO1080" s="107"/>
      <c r="UWP1080" s="107"/>
      <c r="UWQ1080" s="107"/>
      <c r="UWR1080" s="107"/>
      <c r="UWS1080" s="107"/>
      <c r="UWT1080" s="107"/>
      <c r="UWU1080" s="107"/>
      <c r="UWV1080" s="107"/>
      <c r="UWW1080" s="107"/>
      <c r="UWX1080" s="107"/>
      <c r="UWY1080" s="107"/>
      <c r="UWZ1080" s="107"/>
      <c r="UXA1080" s="107"/>
      <c r="UXB1080" s="107"/>
      <c r="UXC1080" s="107"/>
      <c r="UXD1080" s="107"/>
      <c r="UXE1080" s="107"/>
      <c r="UXF1080" s="107"/>
      <c r="UXG1080" s="107"/>
      <c r="UXH1080" s="107"/>
      <c r="UXI1080" s="107"/>
      <c r="UXJ1080" s="107"/>
      <c r="UXK1080" s="107"/>
      <c r="UXL1080" s="107"/>
      <c r="UXM1080" s="107"/>
      <c r="UXN1080" s="107"/>
      <c r="UXO1080" s="107"/>
      <c r="UXP1080" s="107"/>
      <c r="UXQ1080" s="107"/>
      <c r="UXR1080" s="107"/>
      <c r="UXS1080" s="107"/>
      <c r="UXT1080" s="107"/>
      <c r="UXU1080" s="107"/>
      <c r="UXV1080" s="107"/>
      <c r="UXW1080" s="107"/>
      <c r="UXX1080" s="107"/>
      <c r="UXY1080" s="107"/>
      <c r="UXZ1080" s="107"/>
      <c r="UYA1080" s="107"/>
      <c r="UYB1080" s="107"/>
      <c r="UYC1080" s="107"/>
      <c r="UYD1080" s="107"/>
      <c r="UYE1080" s="107"/>
      <c r="UYF1080" s="107"/>
      <c r="UYG1080" s="107"/>
      <c r="UYH1080" s="107"/>
      <c r="UYI1080" s="107"/>
      <c r="UYJ1080" s="107"/>
      <c r="UYK1080" s="107"/>
      <c r="UYL1080" s="107"/>
      <c r="UYM1080" s="107"/>
      <c r="UYN1080" s="107"/>
      <c r="UYO1080" s="107"/>
      <c r="UYP1080" s="107"/>
      <c r="UYQ1080" s="107"/>
      <c r="UYR1080" s="107"/>
      <c r="UYS1080" s="107"/>
      <c r="UYT1080" s="107"/>
      <c r="UYU1080" s="107"/>
      <c r="UYV1080" s="107"/>
      <c r="UYW1080" s="107"/>
      <c r="UYX1080" s="107"/>
      <c r="UYY1080" s="107"/>
      <c r="UYZ1080" s="107"/>
      <c r="UZA1080" s="107"/>
      <c r="UZB1080" s="107"/>
      <c r="UZC1080" s="107"/>
      <c r="UZD1080" s="107"/>
      <c r="UZE1080" s="107"/>
      <c r="UZF1080" s="107"/>
      <c r="UZG1080" s="107"/>
      <c r="UZH1080" s="107"/>
      <c r="UZI1080" s="107"/>
      <c r="UZJ1080" s="107"/>
      <c r="UZK1080" s="107"/>
      <c r="UZL1080" s="107"/>
      <c r="UZM1080" s="107"/>
      <c r="UZN1080" s="107"/>
      <c r="UZO1080" s="107"/>
      <c r="UZP1080" s="107"/>
      <c r="UZQ1080" s="107"/>
      <c r="UZR1080" s="107"/>
      <c r="UZS1080" s="107"/>
      <c r="UZT1080" s="107"/>
      <c r="UZU1080" s="107"/>
      <c r="UZV1080" s="107"/>
      <c r="UZW1080" s="107"/>
      <c r="UZX1080" s="107"/>
      <c r="UZY1080" s="107"/>
      <c r="UZZ1080" s="107"/>
      <c r="VAA1080" s="107"/>
      <c r="VAB1080" s="107"/>
      <c r="VAC1080" s="107"/>
      <c r="VAD1080" s="107"/>
      <c r="VAE1080" s="107"/>
      <c r="VAF1080" s="107"/>
      <c r="VAG1080" s="107"/>
      <c r="VAH1080" s="107"/>
      <c r="VAI1080" s="107"/>
      <c r="VAJ1080" s="107"/>
      <c r="VAK1080" s="107"/>
      <c r="VAL1080" s="107"/>
      <c r="VAM1080" s="107"/>
      <c r="VAN1080" s="107"/>
      <c r="VAO1080" s="107"/>
      <c r="VAP1080" s="107"/>
      <c r="VAQ1080" s="107"/>
      <c r="VAR1080" s="107"/>
      <c r="VAS1080" s="107"/>
      <c r="VAT1080" s="107"/>
      <c r="VAU1080" s="107"/>
      <c r="VAV1080" s="107"/>
      <c r="VAW1080" s="107"/>
      <c r="VAX1080" s="107"/>
      <c r="VAY1080" s="107"/>
      <c r="VAZ1080" s="107"/>
      <c r="VBA1080" s="107"/>
      <c r="VBB1080" s="107"/>
      <c r="VBC1080" s="107"/>
      <c r="VBD1080" s="107"/>
      <c r="VBE1080" s="107"/>
      <c r="VBF1080" s="107"/>
      <c r="VBG1080" s="107"/>
      <c r="VBH1080" s="107"/>
      <c r="VBI1080" s="107"/>
      <c r="VBJ1080" s="107"/>
      <c r="VBK1080" s="107"/>
      <c r="VBL1080" s="107"/>
      <c r="VBM1080" s="107"/>
      <c r="VBN1080" s="107"/>
      <c r="VBO1080" s="107"/>
      <c r="VBP1080" s="107"/>
      <c r="VBQ1080" s="107"/>
      <c r="VBR1080" s="107"/>
      <c r="VBS1080" s="107"/>
      <c r="VBT1080" s="107"/>
      <c r="VBU1080" s="107"/>
      <c r="VBV1080" s="107"/>
      <c r="VBW1080" s="107"/>
      <c r="VBX1080" s="107"/>
      <c r="VBY1080" s="107"/>
      <c r="VBZ1080" s="107"/>
      <c r="VCA1080" s="107"/>
      <c r="VCB1080" s="107"/>
      <c r="VCC1080" s="107"/>
      <c r="VCD1080" s="107"/>
      <c r="VCE1080" s="107"/>
      <c r="VCF1080" s="107"/>
      <c r="VCG1080" s="107"/>
      <c r="VCH1080" s="107"/>
      <c r="VCI1080" s="107"/>
      <c r="VCJ1080" s="107"/>
      <c r="VCK1080" s="107"/>
      <c r="VCL1080" s="107"/>
      <c r="VCM1080" s="107"/>
      <c r="VCN1080" s="107"/>
      <c r="VCO1080" s="107"/>
      <c r="VCP1080" s="107"/>
      <c r="VCQ1080" s="107"/>
      <c r="VCR1080" s="107"/>
      <c r="VCS1080" s="107"/>
      <c r="VCT1080" s="107"/>
      <c r="VCU1080" s="107"/>
      <c r="VCV1080" s="107"/>
      <c r="VCW1080" s="107"/>
      <c r="VCX1080" s="107"/>
      <c r="VCY1080" s="107"/>
      <c r="VCZ1080" s="107"/>
      <c r="VDA1080" s="107"/>
      <c r="VDB1080" s="107"/>
      <c r="VDC1080" s="107"/>
      <c r="VDD1080" s="107"/>
      <c r="VDE1080" s="107"/>
      <c r="VDF1080" s="107"/>
      <c r="VDG1080" s="107"/>
      <c r="VDH1080" s="107"/>
      <c r="VDI1080" s="107"/>
      <c r="VDJ1080" s="107"/>
      <c r="VDK1080" s="107"/>
      <c r="VDL1080" s="107"/>
      <c r="VDM1080" s="107"/>
      <c r="VDN1080" s="107"/>
      <c r="VDO1080" s="107"/>
      <c r="VDP1080" s="107"/>
      <c r="VDQ1080" s="107"/>
      <c r="VDR1080" s="107"/>
      <c r="VDS1080" s="107"/>
      <c r="VDT1080" s="107"/>
      <c r="VDU1080" s="107"/>
      <c r="VDV1080" s="107"/>
      <c r="VDW1080" s="107"/>
      <c r="VDX1080" s="107"/>
      <c r="VDY1080" s="107"/>
      <c r="VDZ1080" s="107"/>
      <c r="VEA1080" s="107"/>
      <c r="VEB1080" s="107"/>
      <c r="VEC1080" s="107"/>
      <c r="VED1080" s="107"/>
      <c r="VEE1080" s="107"/>
      <c r="VEF1080" s="107"/>
      <c r="VEG1080" s="107"/>
      <c r="VEH1080" s="107"/>
      <c r="VEI1080" s="107"/>
      <c r="VEJ1080" s="107"/>
      <c r="VEK1080" s="107"/>
      <c r="VEL1080" s="107"/>
      <c r="VEM1080" s="107"/>
      <c r="VEN1080" s="107"/>
      <c r="VEO1080" s="107"/>
      <c r="VEP1080" s="107"/>
      <c r="VEQ1080" s="107"/>
      <c r="VER1080" s="107"/>
      <c r="VES1080" s="107"/>
      <c r="VET1080" s="107"/>
      <c r="VEU1080" s="107"/>
      <c r="VEV1080" s="107"/>
      <c r="VEW1080" s="107"/>
      <c r="VEX1080" s="107"/>
      <c r="VEY1080" s="107"/>
      <c r="VEZ1080" s="107"/>
      <c r="VFA1080" s="107"/>
      <c r="VFB1080" s="107"/>
      <c r="VFC1080" s="107"/>
      <c r="VFD1080" s="107"/>
      <c r="VFE1080" s="107"/>
      <c r="VFF1080" s="107"/>
      <c r="VFG1080" s="107"/>
      <c r="VFH1080" s="107"/>
      <c r="VFI1080" s="107"/>
      <c r="VFJ1080" s="107"/>
      <c r="VFK1080" s="107"/>
      <c r="VFL1080" s="107"/>
      <c r="VFM1080" s="107"/>
      <c r="VFN1080" s="107"/>
      <c r="VFO1080" s="107"/>
      <c r="VFP1080" s="107"/>
      <c r="VFQ1080" s="107"/>
      <c r="VFR1080" s="107"/>
      <c r="VFS1080" s="107"/>
      <c r="VFT1080" s="107"/>
      <c r="VFU1080" s="107"/>
      <c r="VFV1080" s="107"/>
      <c r="VFW1080" s="107"/>
      <c r="VFX1080" s="107"/>
      <c r="VFY1080" s="107"/>
      <c r="VFZ1080" s="107"/>
      <c r="VGA1080" s="107"/>
      <c r="VGB1080" s="107"/>
      <c r="VGC1080" s="107"/>
      <c r="VGD1080" s="107"/>
      <c r="VGE1080" s="107"/>
      <c r="VGF1080" s="107"/>
      <c r="VGG1080" s="107"/>
      <c r="VGH1080" s="107"/>
      <c r="VGI1080" s="107"/>
      <c r="VGJ1080" s="107"/>
      <c r="VGK1080" s="107"/>
      <c r="VGL1080" s="107"/>
      <c r="VGM1080" s="107"/>
      <c r="VGN1080" s="107"/>
      <c r="VGO1080" s="107"/>
      <c r="VGP1080" s="107"/>
      <c r="VGQ1080" s="107"/>
      <c r="VGR1080" s="107"/>
      <c r="VGS1080" s="107"/>
      <c r="VGT1080" s="107"/>
      <c r="VGU1080" s="107"/>
      <c r="VGV1080" s="107"/>
      <c r="VGW1080" s="107"/>
      <c r="VGX1080" s="107"/>
      <c r="VGY1080" s="107"/>
      <c r="VGZ1080" s="107"/>
      <c r="VHA1080" s="107"/>
      <c r="VHB1080" s="107"/>
      <c r="VHC1080" s="107"/>
      <c r="VHD1080" s="107"/>
      <c r="VHE1080" s="107"/>
      <c r="VHF1080" s="107"/>
      <c r="VHG1080" s="107"/>
      <c r="VHH1080" s="107"/>
      <c r="VHI1080" s="107"/>
      <c r="VHJ1080" s="107"/>
      <c r="VHK1080" s="107"/>
      <c r="VHL1080" s="107"/>
      <c r="VHM1080" s="107"/>
      <c r="VHN1080" s="107"/>
      <c r="VHO1080" s="107"/>
      <c r="VHP1080" s="107"/>
      <c r="VHQ1080" s="107"/>
      <c r="VHR1080" s="107"/>
      <c r="VHS1080" s="107"/>
      <c r="VHT1080" s="107"/>
      <c r="VHU1080" s="107"/>
      <c r="VHV1080" s="107"/>
      <c r="VHW1080" s="107"/>
      <c r="VHX1080" s="107"/>
      <c r="VHY1080" s="107"/>
      <c r="VHZ1080" s="107"/>
      <c r="VIA1080" s="107"/>
      <c r="VIB1080" s="107"/>
      <c r="VIC1080" s="107"/>
      <c r="VID1080" s="107"/>
      <c r="VIE1080" s="107"/>
      <c r="VIF1080" s="107"/>
      <c r="VIG1080" s="107"/>
      <c r="VIH1080" s="107"/>
      <c r="VII1080" s="107"/>
      <c r="VIJ1080" s="107"/>
      <c r="VIK1080" s="107"/>
      <c r="VIL1080" s="107"/>
      <c r="VIM1080" s="107"/>
      <c r="VIN1080" s="107"/>
      <c r="VIO1080" s="107"/>
      <c r="VIP1080" s="107"/>
      <c r="VIQ1080" s="107"/>
      <c r="VIR1080" s="107"/>
      <c r="VIS1080" s="107"/>
      <c r="VIT1080" s="107"/>
      <c r="VIU1080" s="107"/>
      <c r="VIV1080" s="107"/>
      <c r="VIW1080" s="107"/>
      <c r="VIX1080" s="107"/>
      <c r="VIY1080" s="107"/>
      <c r="VIZ1080" s="107"/>
      <c r="VJA1080" s="107"/>
      <c r="VJB1080" s="107"/>
      <c r="VJC1080" s="107"/>
      <c r="VJD1080" s="107"/>
      <c r="VJE1080" s="107"/>
      <c r="VJF1080" s="107"/>
      <c r="VJG1080" s="107"/>
      <c r="VJH1080" s="107"/>
      <c r="VJI1080" s="107"/>
      <c r="VJJ1080" s="107"/>
      <c r="VJK1080" s="107"/>
      <c r="VJL1080" s="107"/>
      <c r="VJM1080" s="107"/>
      <c r="VJN1080" s="107"/>
      <c r="VJO1080" s="107"/>
      <c r="VJP1080" s="107"/>
      <c r="VJQ1080" s="107"/>
      <c r="VJR1080" s="107"/>
      <c r="VJS1080" s="107"/>
      <c r="VJT1080" s="107"/>
      <c r="VJU1080" s="107"/>
      <c r="VJV1080" s="107"/>
      <c r="VJW1080" s="107"/>
      <c r="VJX1080" s="107"/>
      <c r="VJY1080" s="107"/>
      <c r="VJZ1080" s="107"/>
      <c r="VKA1080" s="107"/>
      <c r="VKB1080" s="107"/>
      <c r="VKC1080" s="107"/>
      <c r="VKD1080" s="107"/>
      <c r="VKE1080" s="107"/>
      <c r="VKF1080" s="107"/>
      <c r="VKG1080" s="107"/>
      <c r="VKH1080" s="107"/>
      <c r="VKI1080" s="107"/>
      <c r="VKJ1080" s="107"/>
      <c r="VKK1080" s="107"/>
      <c r="VKL1080" s="107"/>
      <c r="VKM1080" s="107"/>
      <c r="VKN1080" s="107"/>
      <c r="VKO1080" s="107"/>
      <c r="VKP1080" s="107"/>
      <c r="VKQ1080" s="107"/>
      <c r="VKR1080" s="107"/>
      <c r="VKS1080" s="107"/>
      <c r="VKT1080" s="107"/>
      <c r="VKU1080" s="107"/>
      <c r="VKV1080" s="107"/>
      <c r="VKW1080" s="107"/>
      <c r="VKX1080" s="107"/>
      <c r="VKY1080" s="107"/>
      <c r="VKZ1080" s="107"/>
      <c r="VLA1080" s="107"/>
      <c r="VLB1080" s="107"/>
      <c r="VLC1080" s="107"/>
      <c r="VLD1080" s="107"/>
      <c r="VLE1080" s="107"/>
      <c r="VLF1080" s="107"/>
      <c r="VLG1080" s="107"/>
      <c r="VLH1080" s="107"/>
      <c r="VLI1080" s="107"/>
      <c r="VLJ1080" s="107"/>
      <c r="VLK1080" s="107"/>
      <c r="VLL1080" s="107"/>
      <c r="VLM1080" s="107"/>
      <c r="VLN1080" s="107"/>
      <c r="VLO1080" s="107"/>
      <c r="VLP1080" s="107"/>
      <c r="VLQ1080" s="107"/>
      <c r="VLR1080" s="107"/>
      <c r="VLS1080" s="107"/>
      <c r="VLT1080" s="107"/>
      <c r="VLU1080" s="107"/>
      <c r="VLV1080" s="107"/>
      <c r="VLW1080" s="107"/>
      <c r="VLX1080" s="107"/>
      <c r="VLY1080" s="107"/>
      <c r="VLZ1080" s="107"/>
      <c r="VMA1080" s="107"/>
      <c r="VMB1080" s="107"/>
      <c r="VMC1080" s="107"/>
      <c r="VMD1080" s="107"/>
      <c r="VME1080" s="107"/>
      <c r="VMF1080" s="107"/>
      <c r="VMG1080" s="107"/>
      <c r="VMH1080" s="107"/>
      <c r="VMI1080" s="107"/>
      <c r="VMJ1080" s="107"/>
      <c r="VMK1080" s="107"/>
      <c r="VML1080" s="107"/>
      <c r="VMM1080" s="107"/>
      <c r="VMN1080" s="107"/>
      <c r="VMO1080" s="107"/>
      <c r="VMP1080" s="107"/>
      <c r="VMQ1080" s="107"/>
      <c r="VMR1080" s="107"/>
      <c r="VMS1080" s="107"/>
      <c r="VMT1080" s="107"/>
      <c r="VMU1080" s="107"/>
      <c r="VMV1080" s="107"/>
      <c r="VMW1080" s="107"/>
      <c r="VMX1080" s="107"/>
      <c r="VMY1080" s="107"/>
      <c r="VMZ1080" s="107"/>
      <c r="VNA1080" s="107"/>
      <c r="VNB1080" s="107"/>
      <c r="VNC1080" s="107"/>
      <c r="VND1080" s="107"/>
      <c r="VNE1080" s="107"/>
      <c r="VNF1080" s="107"/>
      <c r="VNG1080" s="107"/>
      <c r="VNH1080" s="107"/>
      <c r="VNI1080" s="107"/>
      <c r="VNJ1080" s="107"/>
      <c r="VNK1080" s="107"/>
      <c r="VNL1080" s="107"/>
      <c r="VNM1080" s="107"/>
      <c r="VNN1080" s="107"/>
      <c r="VNO1080" s="107"/>
      <c r="VNP1080" s="107"/>
      <c r="VNQ1080" s="107"/>
      <c r="VNR1080" s="107"/>
      <c r="VNS1080" s="107"/>
      <c r="VNT1080" s="107"/>
      <c r="VNU1080" s="107"/>
      <c r="VNV1080" s="107"/>
      <c r="VNW1080" s="107"/>
      <c r="VNX1080" s="107"/>
      <c r="VNY1080" s="107"/>
      <c r="VNZ1080" s="107"/>
      <c r="VOA1080" s="107"/>
      <c r="VOB1080" s="107"/>
      <c r="VOC1080" s="107"/>
      <c r="VOD1080" s="107"/>
      <c r="VOE1080" s="107"/>
      <c r="VOF1080" s="107"/>
      <c r="VOG1080" s="107"/>
      <c r="VOH1080" s="107"/>
      <c r="VOI1080" s="107"/>
      <c r="VOJ1080" s="107"/>
      <c r="VOK1080" s="107"/>
      <c r="VOL1080" s="107"/>
      <c r="VOM1080" s="107"/>
      <c r="VON1080" s="107"/>
      <c r="VOO1080" s="107"/>
      <c r="VOP1080" s="107"/>
      <c r="VOQ1080" s="107"/>
      <c r="VOR1080" s="107"/>
      <c r="VOS1080" s="107"/>
      <c r="VOT1080" s="107"/>
      <c r="VOU1080" s="107"/>
      <c r="VOV1080" s="107"/>
      <c r="VOW1080" s="107"/>
      <c r="VOX1080" s="107"/>
      <c r="VOY1080" s="107"/>
      <c r="VOZ1080" s="107"/>
      <c r="VPA1080" s="107"/>
      <c r="VPB1080" s="107"/>
      <c r="VPC1080" s="107"/>
      <c r="VPD1080" s="107"/>
      <c r="VPE1080" s="107"/>
      <c r="VPF1080" s="107"/>
      <c r="VPG1080" s="107"/>
      <c r="VPH1080" s="107"/>
      <c r="VPI1080" s="107"/>
      <c r="VPJ1080" s="107"/>
      <c r="VPK1080" s="107"/>
      <c r="VPL1080" s="107"/>
      <c r="VPM1080" s="107"/>
      <c r="VPN1080" s="107"/>
      <c r="VPO1080" s="107"/>
      <c r="VPP1080" s="107"/>
      <c r="VPQ1080" s="107"/>
      <c r="VPR1080" s="107"/>
      <c r="VPS1080" s="107"/>
      <c r="VPT1080" s="107"/>
      <c r="VPU1080" s="107"/>
      <c r="VPV1080" s="107"/>
      <c r="VPW1080" s="107"/>
      <c r="VPX1080" s="107"/>
      <c r="VPY1080" s="107"/>
      <c r="VPZ1080" s="107"/>
      <c r="VQA1080" s="107"/>
      <c r="VQB1080" s="107"/>
      <c r="VQC1080" s="107"/>
      <c r="VQD1080" s="107"/>
      <c r="VQE1080" s="107"/>
      <c r="VQF1080" s="107"/>
      <c r="VQG1080" s="107"/>
      <c r="VQH1080" s="107"/>
      <c r="VQI1080" s="107"/>
      <c r="VQJ1080" s="107"/>
      <c r="VQK1080" s="107"/>
      <c r="VQL1080" s="107"/>
      <c r="VQM1080" s="107"/>
      <c r="VQN1080" s="107"/>
      <c r="VQO1080" s="107"/>
      <c r="VQP1080" s="107"/>
      <c r="VQQ1080" s="107"/>
      <c r="VQR1080" s="107"/>
      <c r="VQS1080" s="107"/>
      <c r="VQT1080" s="107"/>
      <c r="VQU1080" s="107"/>
      <c r="VQV1080" s="107"/>
      <c r="VQW1080" s="107"/>
      <c r="VQX1080" s="107"/>
      <c r="VQY1080" s="107"/>
      <c r="VQZ1080" s="107"/>
      <c r="VRA1080" s="107"/>
      <c r="VRB1080" s="107"/>
      <c r="VRC1080" s="107"/>
      <c r="VRD1080" s="107"/>
      <c r="VRE1080" s="107"/>
      <c r="VRF1080" s="107"/>
      <c r="VRG1080" s="107"/>
      <c r="VRH1080" s="107"/>
      <c r="VRI1080" s="107"/>
      <c r="VRJ1080" s="107"/>
      <c r="VRK1080" s="107"/>
      <c r="VRL1080" s="107"/>
      <c r="VRM1080" s="107"/>
      <c r="VRN1080" s="107"/>
      <c r="VRO1080" s="107"/>
      <c r="VRP1080" s="107"/>
      <c r="VRQ1080" s="107"/>
      <c r="VRR1080" s="107"/>
      <c r="VRS1080" s="107"/>
      <c r="VRT1080" s="107"/>
      <c r="VRU1080" s="107"/>
      <c r="VRV1080" s="107"/>
      <c r="VRW1080" s="107"/>
      <c r="VRX1080" s="107"/>
      <c r="VRY1080" s="107"/>
      <c r="VRZ1080" s="107"/>
      <c r="VSA1080" s="107"/>
      <c r="VSB1080" s="107"/>
      <c r="VSC1080" s="107"/>
      <c r="VSD1080" s="107"/>
      <c r="VSE1080" s="107"/>
      <c r="VSF1080" s="107"/>
      <c r="VSG1080" s="107"/>
      <c r="VSH1080" s="107"/>
      <c r="VSI1080" s="107"/>
      <c r="VSJ1080" s="107"/>
      <c r="VSK1080" s="107"/>
      <c r="VSL1080" s="107"/>
      <c r="VSM1080" s="107"/>
      <c r="VSN1080" s="107"/>
      <c r="VSO1080" s="107"/>
      <c r="VSP1080" s="107"/>
      <c r="VSQ1080" s="107"/>
      <c r="VSR1080" s="107"/>
      <c r="VSS1080" s="107"/>
      <c r="VST1080" s="107"/>
      <c r="VSU1080" s="107"/>
      <c r="VSV1080" s="107"/>
      <c r="VSW1080" s="107"/>
      <c r="VSX1080" s="107"/>
      <c r="VSY1080" s="107"/>
      <c r="VSZ1080" s="107"/>
      <c r="VTA1080" s="107"/>
      <c r="VTB1080" s="107"/>
      <c r="VTC1080" s="107"/>
      <c r="VTD1080" s="107"/>
      <c r="VTE1080" s="107"/>
      <c r="VTF1080" s="107"/>
      <c r="VTG1080" s="107"/>
      <c r="VTH1080" s="107"/>
      <c r="VTI1080" s="107"/>
      <c r="VTJ1080" s="107"/>
      <c r="VTK1080" s="107"/>
      <c r="VTL1080" s="107"/>
      <c r="VTM1080" s="107"/>
      <c r="VTN1080" s="107"/>
      <c r="VTO1080" s="107"/>
      <c r="VTP1080" s="107"/>
      <c r="VTQ1080" s="107"/>
      <c r="VTR1080" s="107"/>
      <c r="VTS1080" s="107"/>
      <c r="VTT1080" s="107"/>
      <c r="VTU1080" s="107"/>
      <c r="VTV1080" s="107"/>
      <c r="VTW1080" s="107"/>
      <c r="VTX1080" s="107"/>
      <c r="VTY1080" s="107"/>
      <c r="VTZ1080" s="107"/>
      <c r="VUA1080" s="107"/>
      <c r="VUB1080" s="107"/>
      <c r="VUC1080" s="107"/>
      <c r="VUD1080" s="107"/>
      <c r="VUE1080" s="107"/>
      <c r="VUF1080" s="107"/>
      <c r="VUG1080" s="107"/>
      <c r="VUH1080" s="107"/>
      <c r="VUI1080" s="107"/>
      <c r="VUJ1080" s="107"/>
      <c r="VUK1080" s="107"/>
      <c r="VUL1080" s="107"/>
      <c r="VUM1080" s="107"/>
      <c r="VUN1080" s="107"/>
      <c r="VUO1080" s="107"/>
      <c r="VUP1080" s="107"/>
      <c r="VUQ1080" s="107"/>
      <c r="VUR1080" s="107"/>
      <c r="VUS1080" s="107"/>
      <c r="VUT1080" s="107"/>
      <c r="VUU1080" s="107"/>
      <c r="VUV1080" s="107"/>
      <c r="VUW1080" s="107"/>
      <c r="VUX1080" s="107"/>
      <c r="VUY1080" s="107"/>
      <c r="VUZ1080" s="107"/>
      <c r="VVA1080" s="107"/>
      <c r="VVB1080" s="107"/>
      <c r="VVC1080" s="107"/>
      <c r="VVD1080" s="107"/>
      <c r="VVE1080" s="107"/>
      <c r="VVF1080" s="107"/>
      <c r="VVG1080" s="107"/>
      <c r="VVH1080" s="107"/>
      <c r="VVI1080" s="107"/>
      <c r="VVJ1080" s="107"/>
      <c r="VVK1080" s="107"/>
      <c r="VVL1080" s="107"/>
      <c r="VVM1080" s="107"/>
      <c r="VVN1080" s="107"/>
      <c r="VVO1080" s="107"/>
      <c r="VVP1080" s="107"/>
      <c r="VVQ1080" s="107"/>
      <c r="VVR1080" s="107"/>
      <c r="VVS1080" s="107"/>
      <c r="VVT1080" s="107"/>
      <c r="VVU1080" s="107"/>
      <c r="VVV1080" s="107"/>
      <c r="VVW1080" s="107"/>
      <c r="VVX1080" s="107"/>
      <c r="VVY1080" s="107"/>
      <c r="VVZ1080" s="107"/>
      <c r="VWA1080" s="107"/>
      <c r="VWB1080" s="107"/>
      <c r="VWC1080" s="107"/>
      <c r="VWD1080" s="107"/>
      <c r="VWE1080" s="107"/>
      <c r="VWF1080" s="107"/>
      <c r="VWG1080" s="107"/>
      <c r="VWH1080" s="107"/>
      <c r="VWI1080" s="107"/>
      <c r="VWJ1080" s="107"/>
      <c r="VWK1080" s="107"/>
      <c r="VWL1080" s="107"/>
      <c r="VWM1080" s="107"/>
      <c r="VWN1080" s="107"/>
      <c r="VWO1080" s="107"/>
      <c r="VWP1080" s="107"/>
      <c r="VWQ1080" s="107"/>
      <c r="VWR1080" s="107"/>
      <c r="VWS1080" s="107"/>
      <c r="VWT1080" s="107"/>
      <c r="VWU1080" s="107"/>
      <c r="VWV1080" s="107"/>
      <c r="VWW1080" s="107"/>
      <c r="VWX1080" s="107"/>
      <c r="VWY1080" s="107"/>
      <c r="VWZ1080" s="107"/>
      <c r="VXA1080" s="107"/>
      <c r="VXB1080" s="107"/>
      <c r="VXC1080" s="107"/>
      <c r="VXD1080" s="107"/>
      <c r="VXE1080" s="107"/>
      <c r="VXF1080" s="107"/>
      <c r="VXG1080" s="107"/>
      <c r="VXH1080" s="107"/>
      <c r="VXI1080" s="107"/>
      <c r="VXJ1080" s="107"/>
      <c r="VXK1080" s="107"/>
      <c r="VXL1080" s="107"/>
      <c r="VXM1080" s="107"/>
      <c r="VXN1080" s="107"/>
      <c r="VXO1080" s="107"/>
      <c r="VXP1080" s="107"/>
      <c r="VXQ1080" s="107"/>
      <c r="VXR1080" s="107"/>
      <c r="VXS1080" s="107"/>
      <c r="VXT1080" s="107"/>
      <c r="VXU1080" s="107"/>
      <c r="VXV1080" s="107"/>
      <c r="VXW1080" s="107"/>
      <c r="VXX1080" s="107"/>
      <c r="VXY1080" s="107"/>
      <c r="VXZ1080" s="107"/>
      <c r="VYA1080" s="107"/>
      <c r="VYB1080" s="107"/>
      <c r="VYC1080" s="107"/>
      <c r="VYD1080" s="107"/>
      <c r="VYE1080" s="107"/>
      <c r="VYF1080" s="107"/>
      <c r="VYG1080" s="107"/>
      <c r="VYH1080" s="107"/>
      <c r="VYI1080" s="107"/>
      <c r="VYJ1080" s="107"/>
      <c r="VYK1080" s="107"/>
      <c r="VYL1080" s="107"/>
      <c r="VYM1080" s="107"/>
      <c r="VYN1080" s="107"/>
      <c r="VYO1080" s="107"/>
      <c r="VYP1080" s="107"/>
      <c r="VYQ1080" s="107"/>
      <c r="VYR1080" s="107"/>
      <c r="VYS1080" s="107"/>
      <c r="VYT1080" s="107"/>
      <c r="VYU1080" s="107"/>
      <c r="VYV1080" s="107"/>
      <c r="VYW1080" s="107"/>
      <c r="VYX1080" s="107"/>
      <c r="VYY1080" s="107"/>
      <c r="VYZ1080" s="107"/>
      <c r="VZA1080" s="107"/>
      <c r="VZB1080" s="107"/>
      <c r="VZC1080" s="107"/>
      <c r="VZD1080" s="107"/>
      <c r="VZE1080" s="107"/>
      <c r="VZF1080" s="107"/>
      <c r="VZG1080" s="107"/>
      <c r="VZH1080" s="107"/>
      <c r="VZI1080" s="107"/>
      <c r="VZJ1080" s="107"/>
      <c r="VZK1080" s="107"/>
      <c r="VZL1080" s="107"/>
      <c r="VZM1080" s="107"/>
      <c r="VZN1080" s="107"/>
      <c r="VZO1080" s="107"/>
      <c r="VZP1080" s="107"/>
      <c r="VZQ1080" s="107"/>
      <c r="VZR1080" s="107"/>
      <c r="VZS1080" s="107"/>
      <c r="VZT1080" s="107"/>
      <c r="VZU1080" s="107"/>
      <c r="VZV1080" s="107"/>
      <c r="VZW1080" s="107"/>
      <c r="VZX1080" s="107"/>
      <c r="VZY1080" s="107"/>
      <c r="VZZ1080" s="107"/>
      <c r="WAA1080" s="107"/>
      <c r="WAB1080" s="107"/>
      <c r="WAC1080" s="107"/>
      <c r="WAD1080" s="107"/>
      <c r="WAE1080" s="107"/>
      <c r="WAF1080" s="107"/>
      <c r="WAG1080" s="107"/>
      <c r="WAH1080" s="107"/>
      <c r="WAI1080" s="107"/>
      <c r="WAJ1080" s="107"/>
      <c r="WAK1080" s="107"/>
      <c r="WAL1080" s="107"/>
      <c r="WAM1080" s="107"/>
      <c r="WAN1080" s="107"/>
      <c r="WAO1080" s="107"/>
      <c r="WAP1080" s="107"/>
      <c r="WAQ1080" s="107"/>
      <c r="WAR1080" s="107"/>
      <c r="WAS1080" s="107"/>
      <c r="WAT1080" s="107"/>
      <c r="WAU1080" s="107"/>
      <c r="WAV1080" s="107"/>
      <c r="WAW1080" s="107"/>
      <c r="WAX1080" s="107"/>
      <c r="WAY1080" s="107"/>
      <c r="WAZ1080" s="107"/>
      <c r="WBA1080" s="107"/>
      <c r="WBB1080" s="107"/>
      <c r="WBC1080" s="107"/>
      <c r="WBD1080" s="107"/>
      <c r="WBE1080" s="107"/>
      <c r="WBF1080" s="107"/>
      <c r="WBG1080" s="107"/>
      <c r="WBH1080" s="107"/>
      <c r="WBI1080" s="107"/>
      <c r="WBJ1080" s="107"/>
      <c r="WBK1080" s="107"/>
      <c r="WBL1080" s="107"/>
      <c r="WBM1080" s="107"/>
      <c r="WBN1080" s="107"/>
      <c r="WBO1080" s="107"/>
      <c r="WBP1080" s="107"/>
      <c r="WBQ1080" s="107"/>
      <c r="WBR1080" s="107"/>
      <c r="WBS1080" s="107"/>
      <c r="WBT1080" s="107"/>
      <c r="WBU1080" s="107"/>
      <c r="WBV1080" s="107"/>
      <c r="WBW1080" s="107"/>
      <c r="WBX1080" s="107"/>
      <c r="WBY1080" s="107"/>
      <c r="WBZ1080" s="107"/>
      <c r="WCA1080" s="107"/>
      <c r="WCB1080" s="107"/>
      <c r="WCC1080" s="107"/>
      <c r="WCD1080" s="107"/>
      <c r="WCE1080" s="107"/>
      <c r="WCF1080" s="107"/>
      <c r="WCG1080" s="107"/>
      <c r="WCH1080" s="107"/>
      <c r="WCI1080" s="107"/>
      <c r="WCJ1080" s="107"/>
      <c r="WCK1080" s="107"/>
      <c r="WCL1080" s="107"/>
      <c r="WCM1080" s="107"/>
      <c r="WCN1080" s="107"/>
      <c r="WCO1080" s="107"/>
      <c r="WCP1080" s="107"/>
      <c r="WCQ1080" s="107"/>
      <c r="WCR1080" s="107"/>
      <c r="WCS1080" s="107"/>
      <c r="WCT1080" s="107"/>
      <c r="WCU1080" s="107"/>
      <c r="WCV1080" s="107"/>
      <c r="WCW1080" s="107"/>
      <c r="WCX1080" s="107"/>
      <c r="WCY1080" s="107"/>
      <c r="WCZ1080" s="107"/>
      <c r="WDA1080" s="107"/>
      <c r="WDB1080" s="107"/>
      <c r="WDC1080" s="107"/>
      <c r="WDD1080" s="107"/>
      <c r="WDE1080" s="107"/>
      <c r="WDF1080" s="107"/>
      <c r="WDG1080" s="107"/>
      <c r="WDH1080" s="107"/>
      <c r="WDI1080" s="107"/>
      <c r="WDJ1080" s="107"/>
      <c r="WDK1080" s="107"/>
      <c r="WDL1080" s="107"/>
      <c r="WDM1080" s="107"/>
      <c r="WDN1080" s="107"/>
      <c r="WDO1080" s="107"/>
      <c r="WDP1080" s="107"/>
      <c r="WDQ1080" s="107"/>
      <c r="WDR1080" s="107"/>
      <c r="WDS1080" s="107"/>
      <c r="WDT1080" s="107"/>
      <c r="WDU1080" s="107"/>
      <c r="WDV1080" s="107"/>
      <c r="WDW1080" s="107"/>
      <c r="WDX1080" s="107"/>
      <c r="WDY1080" s="107"/>
      <c r="WDZ1080" s="107"/>
      <c r="WEA1080" s="107"/>
      <c r="WEB1080" s="107"/>
      <c r="WEC1080" s="107"/>
      <c r="WED1080" s="107"/>
      <c r="WEE1080" s="107"/>
      <c r="WEF1080" s="107"/>
      <c r="WEG1080" s="107"/>
      <c r="WEH1080" s="107"/>
      <c r="WEI1080" s="107"/>
      <c r="WEJ1080" s="107"/>
      <c r="WEK1080" s="107"/>
      <c r="WEL1080" s="107"/>
      <c r="WEM1080" s="107"/>
      <c r="WEN1080" s="107"/>
      <c r="WEO1080" s="107"/>
      <c r="WEP1080" s="107"/>
      <c r="WEQ1080" s="107"/>
      <c r="WER1080" s="107"/>
      <c r="WES1080" s="107"/>
      <c r="WET1080" s="107"/>
      <c r="WEU1080" s="107"/>
      <c r="WEV1080" s="107"/>
      <c r="WEW1080" s="107"/>
      <c r="WEX1080" s="107"/>
      <c r="WEY1080" s="107"/>
      <c r="WEZ1080" s="107"/>
      <c r="WFA1080" s="107"/>
      <c r="WFB1080" s="107"/>
      <c r="WFC1080" s="107"/>
      <c r="WFD1080" s="107"/>
      <c r="WFE1080" s="107"/>
      <c r="WFF1080" s="107"/>
      <c r="WFG1080" s="107"/>
      <c r="WFH1080" s="107"/>
      <c r="WFI1080" s="107"/>
      <c r="WFJ1080" s="107"/>
      <c r="WFK1080" s="107"/>
      <c r="WFL1080" s="107"/>
      <c r="WFM1080" s="107"/>
      <c r="WFN1080" s="107"/>
      <c r="WFO1080" s="107"/>
      <c r="WFP1080" s="107"/>
      <c r="WFQ1080" s="107"/>
      <c r="WFR1080" s="107"/>
      <c r="WFS1080" s="107"/>
      <c r="WFT1080" s="107"/>
      <c r="WFU1080" s="107"/>
      <c r="WFV1080" s="107"/>
      <c r="WFW1080" s="107"/>
      <c r="WFX1080" s="107"/>
      <c r="WFY1080" s="107"/>
      <c r="WFZ1080" s="107"/>
      <c r="WGA1080" s="107"/>
      <c r="WGB1080" s="107"/>
      <c r="WGC1080" s="107"/>
      <c r="WGD1080" s="107"/>
      <c r="WGE1080" s="107"/>
      <c r="WGF1080" s="107"/>
      <c r="WGG1080" s="107"/>
      <c r="WGH1080" s="107"/>
      <c r="WGI1080" s="107"/>
      <c r="WGJ1080" s="107"/>
      <c r="WGK1080" s="107"/>
      <c r="WGL1080" s="107"/>
      <c r="WGM1080" s="107"/>
      <c r="WGN1080" s="107"/>
      <c r="WGO1080" s="107"/>
      <c r="WGP1080" s="107"/>
      <c r="WGQ1080" s="107"/>
      <c r="WGR1080" s="107"/>
      <c r="WGS1080" s="107"/>
      <c r="WGT1080" s="107"/>
      <c r="WGU1080" s="107"/>
      <c r="WGV1080" s="107"/>
      <c r="WGW1080" s="107"/>
      <c r="WGX1080" s="107"/>
      <c r="WGY1080" s="107"/>
      <c r="WGZ1080" s="107"/>
      <c r="WHA1080" s="107"/>
      <c r="WHB1080" s="107"/>
      <c r="WHC1080" s="107"/>
      <c r="WHD1080" s="107"/>
      <c r="WHE1080" s="107"/>
      <c r="WHF1080" s="107"/>
      <c r="WHG1080" s="107"/>
      <c r="WHH1080" s="107"/>
      <c r="WHI1080" s="107"/>
      <c r="WHJ1080" s="107"/>
      <c r="WHK1080" s="107"/>
      <c r="WHL1080" s="107"/>
      <c r="WHM1080" s="107"/>
      <c r="WHN1080" s="107"/>
      <c r="WHO1080" s="107"/>
      <c r="WHP1080" s="107"/>
      <c r="WHQ1080" s="107"/>
      <c r="WHR1080" s="107"/>
      <c r="WHS1080" s="107"/>
      <c r="WHT1080" s="107"/>
      <c r="WHU1080" s="107"/>
      <c r="WHV1080" s="107"/>
      <c r="WHW1080" s="107"/>
      <c r="WHX1080" s="107"/>
      <c r="WHY1080" s="107"/>
      <c r="WHZ1080" s="107"/>
      <c r="WIA1080" s="107"/>
      <c r="WIB1080" s="107"/>
      <c r="WIC1080" s="107"/>
      <c r="WID1080" s="107"/>
      <c r="WIE1080" s="107"/>
      <c r="WIF1080" s="107"/>
      <c r="WIG1080" s="107"/>
      <c r="WIH1080" s="107"/>
      <c r="WII1080" s="107"/>
      <c r="WIJ1080" s="107"/>
      <c r="WIK1080" s="107"/>
      <c r="WIL1080" s="107"/>
      <c r="WIM1080" s="107"/>
      <c r="WIN1080" s="107"/>
      <c r="WIO1080" s="107"/>
      <c r="WIP1080" s="107"/>
      <c r="WIQ1080" s="107"/>
      <c r="WIR1080" s="107"/>
      <c r="WIS1080" s="107"/>
      <c r="WIT1080" s="107"/>
      <c r="WIU1080" s="107"/>
      <c r="WIV1080" s="107"/>
      <c r="WIW1080" s="107"/>
      <c r="WIX1080" s="107"/>
      <c r="WIY1080" s="107"/>
      <c r="WIZ1080" s="107"/>
      <c r="WJA1080" s="107"/>
      <c r="WJB1080" s="107"/>
      <c r="WJC1080" s="107"/>
      <c r="WJD1080" s="107"/>
      <c r="WJE1080" s="107"/>
      <c r="WJF1080" s="107"/>
      <c r="WJG1080" s="107"/>
      <c r="WJH1080" s="107"/>
      <c r="WJI1080" s="107"/>
      <c r="WJJ1080" s="107"/>
      <c r="WJK1080" s="107"/>
      <c r="WJL1080" s="107"/>
      <c r="WJM1080" s="107"/>
      <c r="WJN1080" s="107"/>
      <c r="WJO1080" s="107"/>
      <c r="WJP1080" s="107"/>
      <c r="WJQ1080" s="107"/>
      <c r="WJR1080" s="107"/>
      <c r="WJS1080" s="107"/>
      <c r="WJT1080" s="107"/>
      <c r="WJU1080" s="107"/>
      <c r="WJV1080" s="107"/>
      <c r="WJW1080" s="107"/>
      <c r="WJX1080" s="107"/>
      <c r="WJY1080" s="107"/>
      <c r="WJZ1080" s="107"/>
      <c r="WKA1080" s="107"/>
      <c r="WKB1080" s="107"/>
      <c r="WKC1080" s="107"/>
      <c r="WKD1080" s="107"/>
      <c r="WKE1080" s="107"/>
      <c r="WKF1080" s="107"/>
      <c r="WKG1080" s="107"/>
      <c r="WKH1080" s="107"/>
      <c r="WKI1080" s="107"/>
      <c r="WKJ1080" s="107"/>
      <c r="WKK1080" s="107"/>
      <c r="WKL1080" s="107"/>
      <c r="WKM1080" s="107"/>
      <c r="WKN1080" s="107"/>
      <c r="WKO1080" s="107"/>
      <c r="WKP1080" s="107"/>
      <c r="WKQ1080" s="107"/>
      <c r="WKR1080" s="107"/>
      <c r="WKS1080" s="107"/>
      <c r="WKT1080" s="107"/>
      <c r="WKU1080" s="107"/>
      <c r="WKV1080" s="107"/>
      <c r="WKW1080" s="107"/>
      <c r="WKX1080" s="107"/>
      <c r="WKY1080" s="107"/>
      <c r="WKZ1080" s="107"/>
      <c r="WLA1080" s="107"/>
      <c r="WLB1080" s="107"/>
      <c r="WLC1080" s="107"/>
      <c r="WLD1080" s="107"/>
      <c r="WLE1080" s="107"/>
      <c r="WLF1080" s="107"/>
      <c r="WLG1080" s="107"/>
      <c r="WLH1080" s="107"/>
      <c r="WLI1080" s="107"/>
      <c r="WLJ1080" s="107"/>
      <c r="WLK1080" s="107"/>
      <c r="WLL1080" s="107"/>
      <c r="WLM1080" s="107"/>
      <c r="WLN1080" s="107"/>
      <c r="WLO1080" s="107"/>
      <c r="WLP1080" s="107"/>
      <c r="WLQ1080" s="107"/>
      <c r="WLR1080" s="107"/>
      <c r="WLS1080" s="107"/>
      <c r="WLT1080" s="107"/>
      <c r="WLU1080" s="107"/>
      <c r="WLV1080" s="107"/>
      <c r="WLW1080" s="107"/>
      <c r="WLX1080" s="107"/>
      <c r="WLY1080" s="107"/>
      <c r="WLZ1080" s="107"/>
      <c r="WMA1080" s="107"/>
      <c r="WMB1080" s="107"/>
      <c r="WMC1080" s="107"/>
      <c r="WMD1080" s="107"/>
      <c r="WME1080" s="107"/>
      <c r="WMF1080" s="107"/>
      <c r="WMG1080" s="107"/>
      <c r="WMH1080" s="107"/>
      <c r="WMI1080" s="107"/>
      <c r="WMJ1080" s="107"/>
      <c r="WMK1080" s="107"/>
      <c r="WML1080" s="107"/>
      <c r="WMM1080" s="107"/>
      <c r="WMN1080" s="107"/>
      <c r="WMO1080" s="107"/>
      <c r="WMP1080" s="107"/>
      <c r="WMQ1080" s="107"/>
      <c r="WMR1080" s="107"/>
      <c r="WMS1080" s="107"/>
      <c r="WMT1080" s="107"/>
      <c r="WMU1080" s="107"/>
      <c r="WMV1080" s="107"/>
      <c r="WMW1080" s="107"/>
      <c r="WMX1080" s="107"/>
      <c r="WMY1080" s="107"/>
      <c r="WMZ1080" s="107"/>
      <c r="WNA1080" s="107"/>
      <c r="WNB1080" s="107"/>
      <c r="WNC1080" s="107"/>
      <c r="WND1080" s="107"/>
      <c r="WNE1080" s="107"/>
      <c r="WNF1080" s="107"/>
      <c r="WNG1080" s="107"/>
      <c r="WNH1080" s="107"/>
      <c r="WNI1080" s="107"/>
      <c r="WNJ1080" s="107"/>
      <c r="WNK1080" s="107"/>
      <c r="WNL1080" s="107"/>
      <c r="WNM1080" s="107"/>
      <c r="WNN1080" s="107"/>
      <c r="WNO1080" s="107"/>
      <c r="WNP1080" s="107"/>
      <c r="WNQ1080" s="107"/>
      <c r="WNR1080" s="107"/>
      <c r="WNS1080" s="107"/>
      <c r="WNT1080" s="107"/>
      <c r="WNU1080" s="107"/>
      <c r="WNV1080" s="107"/>
      <c r="WNW1080" s="107"/>
      <c r="WNX1080" s="107"/>
      <c r="WNY1080" s="107"/>
      <c r="WNZ1080" s="107"/>
      <c r="WOA1080" s="107"/>
      <c r="WOB1080" s="107"/>
      <c r="WOC1080" s="107"/>
      <c r="WOD1080" s="107"/>
      <c r="WOE1080" s="107"/>
      <c r="WOF1080" s="107"/>
      <c r="WOG1080" s="107"/>
      <c r="WOH1080" s="107"/>
      <c r="WOI1080" s="107"/>
      <c r="WOJ1080" s="107"/>
      <c r="WOK1080" s="107"/>
      <c r="WOL1080" s="107"/>
      <c r="WOM1080" s="107"/>
      <c r="WON1080" s="107"/>
      <c r="WOO1080" s="107"/>
      <c r="WOP1080" s="107"/>
      <c r="WOQ1080" s="107"/>
      <c r="WOR1080" s="107"/>
      <c r="WOS1080" s="107"/>
      <c r="WOT1080" s="107"/>
      <c r="WOU1080" s="107"/>
      <c r="WOV1080" s="107"/>
      <c r="WOW1080" s="107"/>
      <c r="WOX1080" s="107"/>
      <c r="WOY1080" s="107"/>
      <c r="WOZ1080" s="107"/>
      <c r="WPA1080" s="107"/>
      <c r="WPB1080" s="107"/>
      <c r="WPC1080" s="107"/>
      <c r="WPD1080" s="107"/>
      <c r="WPE1080" s="107"/>
      <c r="WPF1080" s="107"/>
      <c r="WPG1080" s="107"/>
      <c r="WPH1080" s="107"/>
      <c r="WPI1080" s="107"/>
      <c r="WPJ1080" s="107"/>
      <c r="WPK1080" s="107"/>
      <c r="WPL1080" s="107"/>
      <c r="WPM1080" s="107"/>
      <c r="WPN1080" s="107"/>
      <c r="WPO1080" s="107"/>
      <c r="WPP1080" s="107"/>
      <c r="WPQ1080" s="107"/>
      <c r="WPR1080" s="107"/>
      <c r="WPS1080" s="107"/>
      <c r="WPT1080" s="107"/>
      <c r="WPU1080" s="107"/>
      <c r="WPV1080" s="107"/>
      <c r="WPW1080" s="107"/>
      <c r="WPX1080" s="107"/>
      <c r="WPY1080" s="107"/>
      <c r="WPZ1080" s="107"/>
      <c r="WQA1080" s="107"/>
      <c r="WQB1080" s="107"/>
      <c r="WQC1080" s="107"/>
      <c r="WQD1080" s="107"/>
      <c r="WQE1080" s="107"/>
      <c r="WQF1080" s="107"/>
      <c r="WQG1080" s="107"/>
      <c r="WQH1080" s="107"/>
      <c r="WQI1080" s="107"/>
      <c r="WQJ1080" s="107"/>
      <c r="WQK1080" s="107"/>
      <c r="WQL1080" s="107"/>
      <c r="WQM1080" s="107"/>
      <c r="WQN1080" s="107"/>
      <c r="WQO1080" s="107"/>
      <c r="WQP1080" s="107"/>
      <c r="WQQ1080" s="107"/>
      <c r="WQR1080" s="107"/>
      <c r="WQS1080" s="107"/>
      <c r="WQT1080" s="107"/>
      <c r="WQU1080" s="107"/>
      <c r="WQV1080" s="107"/>
      <c r="WQW1080" s="107"/>
      <c r="WQX1080" s="107"/>
      <c r="WQY1080" s="107"/>
      <c r="WQZ1080" s="107"/>
      <c r="WRA1080" s="107"/>
      <c r="WRB1080" s="107"/>
      <c r="WRC1080" s="107"/>
      <c r="WRD1080" s="107"/>
      <c r="WRE1080" s="107"/>
      <c r="WRF1080" s="107"/>
      <c r="WRG1080" s="107"/>
      <c r="WRH1080" s="107"/>
      <c r="WRI1080" s="107"/>
      <c r="WRJ1080" s="107"/>
      <c r="WRK1080" s="107"/>
      <c r="WRL1080" s="107"/>
      <c r="WRM1080" s="107"/>
      <c r="WRN1080" s="107"/>
      <c r="WRO1080" s="107"/>
      <c r="WRP1080" s="107"/>
      <c r="WRQ1080" s="107"/>
      <c r="WRR1080" s="107"/>
      <c r="WRS1080" s="107"/>
      <c r="WRT1080" s="107"/>
      <c r="WRU1080" s="107"/>
      <c r="WRV1080" s="107"/>
      <c r="WRW1080" s="107"/>
      <c r="WRX1080" s="107"/>
      <c r="WRY1080" s="107"/>
      <c r="WRZ1080" s="107"/>
      <c r="WSA1080" s="107"/>
      <c r="WSB1080" s="107"/>
      <c r="WSC1080" s="107"/>
      <c r="WSD1080" s="107"/>
      <c r="WSE1080" s="107"/>
      <c r="WSF1080" s="107"/>
      <c r="WSG1080" s="107"/>
      <c r="WSH1080" s="107"/>
      <c r="WSI1080" s="107"/>
      <c r="WSJ1080" s="107"/>
      <c r="WSK1080" s="107"/>
      <c r="WSL1080" s="107"/>
      <c r="WSM1080" s="107"/>
      <c r="WSN1080" s="107"/>
      <c r="WSO1080" s="107"/>
      <c r="WSP1080" s="107"/>
      <c r="WSQ1080" s="107"/>
      <c r="WSR1080" s="107"/>
      <c r="WSS1080" s="107"/>
      <c r="WST1080" s="107"/>
      <c r="WSU1080" s="107"/>
      <c r="WSV1080" s="107"/>
      <c r="WSW1080" s="107"/>
      <c r="WSX1080" s="107"/>
      <c r="WSY1080" s="107"/>
      <c r="WSZ1080" s="107"/>
      <c r="WTA1080" s="107"/>
      <c r="WTB1080" s="107"/>
      <c r="WTC1080" s="107"/>
      <c r="WTD1080" s="107"/>
      <c r="WTE1080" s="107"/>
      <c r="WTF1080" s="107"/>
      <c r="WTG1080" s="107"/>
      <c r="WTH1080" s="107"/>
      <c r="WTI1080" s="107"/>
      <c r="WTJ1080" s="107"/>
      <c r="WTK1080" s="107"/>
      <c r="WTL1080" s="107"/>
      <c r="WTM1080" s="107"/>
      <c r="WTN1080" s="107"/>
      <c r="WTO1080" s="107"/>
      <c r="WTP1080" s="107"/>
      <c r="WTQ1080" s="107"/>
      <c r="WTR1080" s="107"/>
      <c r="WTS1080" s="107"/>
      <c r="WTT1080" s="107"/>
      <c r="WTU1080" s="107"/>
      <c r="WTV1080" s="107"/>
      <c r="WTW1080" s="107"/>
      <c r="WTX1080" s="107"/>
      <c r="WTY1080" s="107"/>
      <c r="WTZ1080" s="107"/>
      <c r="WUA1080" s="107"/>
      <c r="WUB1080" s="107"/>
      <c r="WUC1080" s="107"/>
      <c r="WUD1080" s="107"/>
      <c r="WUE1080" s="107"/>
      <c r="WUF1080" s="107"/>
      <c r="WUG1080" s="107"/>
      <c r="WUH1080" s="107"/>
      <c r="WUI1080" s="107"/>
      <c r="WUJ1080" s="107"/>
      <c r="WUK1080" s="107"/>
      <c r="WUL1080" s="107"/>
      <c r="WUM1080" s="107"/>
      <c r="WUN1080" s="107"/>
      <c r="WUO1080" s="107"/>
      <c r="WUP1080" s="107"/>
      <c r="WUQ1080" s="107"/>
      <c r="WUR1080" s="107"/>
      <c r="WUS1080" s="107"/>
      <c r="WUT1080" s="107"/>
      <c r="WUU1080" s="107"/>
      <c r="WUV1080" s="107"/>
      <c r="WUW1080" s="107"/>
      <c r="WUX1080" s="107"/>
      <c r="WUY1080" s="107"/>
      <c r="WUZ1080" s="107"/>
      <c r="WVA1080" s="107"/>
      <c r="WVB1080" s="107"/>
      <c r="WVC1080" s="107"/>
      <c r="WVD1080" s="107"/>
      <c r="WVE1080" s="107"/>
      <c r="WVF1080" s="107"/>
      <c r="WVG1080" s="107"/>
      <c r="WVH1080" s="107"/>
      <c r="WVI1080" s="107"/>
      <c r="WVJ1080" s="107"/>
      <c r="WVK1080" s="107"/>
      <c r="WVL1080" s="107"/>
      <c r="WVM1080" s="107"/>
      <c r="WVN1080" s="107"/>
      <c r="WVO1080" s="107"/>
      <c r="WVP1080" s="107"/>
      <c r="WVQ1080" s="107"/>
      <c r="WVR1080" s="107"/>
      <c r="WVS1080" s="107"/>
      <c r="WVT1080" s="107"/>
      <c r="WVU1080" s="107"/>
      <c r="WVV1080" s="107"/>
      <c r="WVW1080" s="107"/>
      <c r="WVX1080" s="107"/>
      <c r="WVY1080" s="107"/>
      <c r="WVZ1080" s="107"/>
      <c r="WWA1080" s="107"/>
      <c r="WWB1080" s="107"/>
      <c r="WWC1080" s="107"/>
      <c r="WWD1080" s="107"/>
      <c r="WWE1080" s="107"/>
      <c r="WWF1080" s="107"/>
      <c r="WWG1080" s="107"/>
      <c r="WWH1080" s="107"/>
      <c r="WWI1080" s="107"/>
      <c r="WWJ1080" s="107"/>
      <c r="WWK1080" s="107"/>
      <c r="WWL1080" s="107"/>
      <c r="WWM1080" s="107"/>
      <c r="WWN1080" s="107"/>
      <c r="WWO1080" s="107"/>
      <c r="WWP1080" s="107"/>
      <c r="WWQ1080" s="107"/>
      <c r="WWR1080" s="107"/>
      <c r="WWS1080" s="107"/>
      <c r="WWT1080" s="107"/>
      <c r="WWU1080" s="107"/>
      <c r="WWV1080" s="107"/>
      <c r="WWW1080" s="107"/>
      <c r="WWX1080" s="107"/>
      <c r="WWY1080" s="107"/>
      <c r="WWZ1080" s="107"/>
      <c r="WXA1080" s="107"/>
      <c r="WXB1080" s="107"/>
      <c r="WXC1080" s="107"/>
      <c r="WXD1080" s="107"/>
      <c r="WXE1080" s="107"/>
      <c r="WXF1080" s="107"/>
      <c r="WXG1080" s="107"/>
      <c r="WXH1080" s="107"/>
      <c r="WXI1080" s="107"/>
      <c r="WXJ1080" s="107"/>
      <c r="WXK1080" s="107"/>
      <c r="WXL1080" s="107"/>
      <c r="WXM1080" s="107"/>
      <c r="WXN1080" s="107"/>
      <c r="WXO1080" s="107"/>
      <c r="WXP1080" s="107"/>
      <c r="WXQ1080" s="107"/>
      <c r="WXR1080" s="107"/>
      <c r="WXS1080" s="107"/>
      <c r="WXT1080" s="107"/>
      <c r="WXU1080" s="107"/>
      <c r="WXV1080" s="107"/>
      <c r="WXW1080" s="107"/>
      <c r="WXX1080" s="107"/>
      <c r="WXY1080" s="107"/>
      <c r="WXZ1080" s="107"/>
      <c r="WYA1080" s="107"/>
      <c r="WYB1080" s="107"/>
      <c r="WYC1080" s="107"/>
      <c r="WYD1080" s="107"/>
      <c r="WYE1080" s="107"/>
      <c r="WYF1080" s="107"/>
      <c r="WYG1080" s="107"/>
      <c r="WYH1080" s="107"/>
      <c r="WYI1080" s="107"/>
      <c r="WYJ1080" s="107"/>
      <c r="WYK1080" s="107"/>
      <c r="WYL1080" s="107"/>
      <c r="WYM1080" s="107"/>
      <c r="WYN1080" s="107"/>
      <c r="WYO1080" s="107"/>
      <c r="WYP1080" s="107"/>
      <c r="WYQ1080" s="107"/>
      <c r="WYR1080" s="107"/>
      <c r="WYS1080" s="107"/>
      <c r="WYT1080" s="107"/>
      <c r="WYU1080" s="107"/>
      <c r="WYV1080" s="107"/>
      <c r="WYW1080" s="107"/>
      <c r="WYX1080" s="107"/>
      <c r="WYY1080" s="107"/>
      <c r="WYZ1080" s="107"/>
      <c r="WZA1080" s="107"/>
      <c r="WZB1080" s="107"/>
      <c r="WZC1080" s="107"/>
      <c r="WZD1080" s="107"/>
      <c r="WZE1080" s="107"/>
      <c r="WZF1080" s="107"/>
      <c r="WZG1080" s="107"/>
      <c r="WZH1080" s="107"/>
      <c r="WZI1080" s="107"/>
      <c r="WZJ1080" s="107"/>
      <c r="WZK1080" s="107"/>
      <c r="WZL1080" s="107"/>
      <c r="WZM1080" s="107"/>
      <c r="WZN1080" s="107"/>
      <c r="WZO1080" s="107"/>
      <c r="WZP1080" s="107"/>
      <c r="WZQ1080" s="107"/>
      <c r="WZR1080" s="107"/>
      <c r="WZS1080" s="107"/>
      <c r="WZT1080" s="107"/>
      <c r="WZU1080" s="107"/>
      <c r="WZV1080" s="107"/>
      <c r="WZW1080" s="107"/>
      <c r="WZX1080" s="107"/>
      <c r="WZY1080" s="107"/>
      <c r="WZZ1080" s="107"/>
      <c r="XAA1080" s="107"/>
      <c r="XAB1080" s="107"/>
      <c r="XAC1080" s="107"/>
      <c r="XAD1080" s="107"/>
      <c r="XAE1080" s="107"/>
      <c r="XAF1080" s="107"/>
      <c r="XAG1080" s="107"/>
      <c r="XAH1080" s="107"/>
      <c r="XAI1080" s="107"/>
      <c r="XAJ1080" s="107"/>
      <c r="XAK1080" s="107"/>
      <c r="XAL1080" s="107"/>
      <c r="XAM1080" s="107"/>
      <c r="XAN1080" s="107"/>
      <c r="XAO1080" s="107"/>
      <c r="XAP1080" s="107"/>
      <c r="XAQ1080" s="107"/>
      <c r="XAR1080" s="107"/>
      <c r="XAS1080" s="107"/>
      <c r="XAT1080" s="107"/>
      <c r="XAU1080" s="107"/>
      <c r="XAV1080" s="107"/>
      <c r="XAW1080" s="107"/>
      <c r="XAX1080" s="107"/>
      <c r="XAY1080" s="107"/>
      <c r="XAZ1080" s="107"/>
      <c r="XBA1080" s="107"/>
      <c r="XBB1080" s="107"/>
      <c r="XBC1080" s="107"/>
      <c r="XBD1080" s="107"/>
      <c r="XBE1080" s="107"/>
      <c r="XBF1080" s="107"/>
      <c r="XBG1080" s="107"/>
      <c r="XBH1080" s="107"/>
      <c r="XBI1080" s="107"/>
      <c r="XBJ1080" s="107"/>
      <c r="XBK1080" s="107"/>
      <c r="XBL1080" s="107"/>
      <c r="XBM1080" s="107"/>
      <c r="XBN1080" s="107"/>
      <c r="XBO1080" s="107"/>
      <c r="XBP1080" s="107"/>
      <c r="XBQ1080" s="107"/>
      <c r="XBR1080" s="107"/>
      <c r="XBS1080" s="107"/>
      <c r="XBT1080" s="107"/>
      <c r="XBU1080" s="107"/>
      <c r="XBV1080" s="107"/>
      <c r="XBW1080" s="107"/>
      <c r="XBX1080" s="107"/>
      <c r="XBY1080" s="107"/>
      <c r="XBZ1080" s="107"/>
      <c r="XCA1080" s="107"/>
      <c r="XCB1080" s="107"/>
      <c r="XCC1080" s="107"/>
      <c r="XCD1080" s="107"/>
      <c r="XCE1080" s="107"/>
      <c r="XCF1080" s="107"/>
      <c r="XCG1080" s="107"/>
      <c r="XCH1080" s="107"/>
      <c r="XCI1080" s="107"/>
      <c r="XCJ1080" s="107"/>
      <c r="XCK1080" s="107"/>
      <c r="XCL1080" s="107"/>
      <c r="XCM1080" s="107"/>
      <c r="XCN1080" s="107"/>
      <c r="XCO1080" s="107"/>
      <c r="XCP1080" s="107"/>
      <c r="XCQ1080" s="107"/>
      <c r="XCR1080" s="107"/>
      <c r="XCS1080" s="107"/>
      <c r="XCT1080" s="107"/>
      <c r="XCU1080" s="107"/>
      <c r="XCV1080" s="107"/>
      <c r="XCW1080" s="107"/>
      <c r="XCX1080" s="107"/>
      <c r="XCY1080" s="107"/>
      <c r="XCZ1080" s="107"/>
      <c r="XDA1080" s="107"/>
      <c r="XDB1080" s="107"/>
      <c r="XDC1080" s="107"/>
      <c r="XDD1080" s="107"/>
      <c r="XDE1080" s="107"/>
      <c r="XDF1080" s="107"/>
      <c r="XDG1080" s="107"/>
      <c r="XDH1080" s="107"/>
      <c r="XDI1080" s="107"/>
      <c r="XDJ1080" s="107"/>
      <c r="XDK1080" s="107"/>
      <c r="XDL1080" s="107"/>
      <c r="XDM1080" s="107"/>
      <c r="XDN1080" s="107"/>
      <c r="XDO1080" s="107"/>
      <c r="XDP1080" s="107"/>
      <c r="XDQ1080" s="107"/>
      <c r="XDR1080" s="107"/>
      <c r="XDS1080" s="107"/>
      <c r="XDT1080" s="107"/>
      <c r="XDU1080" s="107"/>
      <c r="XDV1080" s="107"/>
      <c r="XDW1080" s="107"/>
      <c r="XDX1080" s="107"/>
      <c r="XDY1080" s="107"/>
      <c r="XDZ1080" s="107"/>
      <c r="XEA1080" s="107"/>
      <c r="XEB1080" s="107"/>
      <c r="XEC1080" s="107"/>
      <c r="XED1080" s="107"/>
      <c r="XEE1080" s="107"/>
      <c r="XEF1080" s="107"/>
      <c r="XEG1080" s="107"/>
      <c r="XEH1080" s="107"/>
      <c r="XEI1080" s="107"/>
      <c r="XEJ1080" s="107"/>
      <c r="XEK1080" s="107"/>
      <c r="XEL1080" s="107"/>
      <c r="XEM1080" s="107"/>
      <c r="XEN1080" s="107"/>
      <c r="XEO1080" s="107"/>
      <c r="XEP1080" s="107"/>
      <c r="XEQ1080" s="107"/>
      <c r="XER1080" s="107"/>
      <c r="XES1080" s="107"/>
      <c r="XET1080" s="107"/>
      <c r="XEU1080" s="107"/>
      <c r="XEV1080" s="107"/>
      <c r="XEW1080" s="107"/>
      <c r="XEX1080" s="107"/>
      <c r="XEY1080" s="107"/>
      <c r="XEZ1080" s="107"/>
      <c r="XFA1080" s="107"/>
      <c r="XFB1080" s="107"/>
    </row>
    <row r="1081" spans="1:16382" ht="45" x14ac:dyDescent="0.25">
      <c r="A1081" s="102"/>
      <c r="B1081" s="103" t="s">
        <v>1165</v>
      </c>
      <c r="C1081" s="104"/>
      <c r="D1081" s="105"/>
      <c r="E1081" s="106"/>
      <c r="H1081" s="107"/>
      <c r="I1081" s="107"/>
      <c r="J1081" s="107"/>
      <c r="K1081" s="107"/>
      <c r="L1081" s="107"/>
      <c r="M1081" s="107"/>
      <c r="N1081" s="107"/>
      <c r="O1081" s="107"/>
      <c r="P1081" s="107"/>
      <c r="Q1081" s="107"/>
      <c r="R1081" s="107"/>
      <c r="S1081" s="107"/>
      <c r="T1081" s="107"/>
      <c r="U1081" s="107"/>
      <c r="V1081" s="107"/>
      <c r="W1081" s="107"/>
      <c r="X1081" s="107"/>
      <c r="Y1081" s="107"/>
      <c r="Z1081" s="107"/>
      <c r="AA1081" s="107"/>
      <c r="AB1081" s="107"/>
      <c r="AC1081" s="107"/>
      <c r="AD1081" s="107"/>
      <c r="AE1081" s="107"/>
      <c r="AF1081" s="107"/>
      <c r="AG1081" s="107"/>
      <c r="AH1081" s="107"/>
      <c r="AI1081" s="107"/>
      <c r="AJ1081" s="107"/>
      <c r="AK1081" s="107"/>
      <c r="AL1081" s="107"/>
      <c r="AM1081" s="107"/>
      <c r="AN1081" s="107"/>
      <c r="AO1081" s="107"/>
      <c r="AP1081" s="107"/>
      <c r="AQ1081" s="107"/>
      <c r="AR1081" s="107"/>
      <c r="AS1081" s="107"/>
      <c r="AT1081" s="107"/>
      <c r="AU1081" s="107"/>
      <c r="AV1081" s="107"/>
      <c r="AW1081" s="107"/>
      <c r="AX1081" s="107"/>
      <c r="AY1081" s="107"/>
      <c r="AZ1081" s="107"/>
      <c r="BA1081" s="107"/>
      <c r="BB1081" s="107"/>
      <c r="BC1081" s="107"/>
      <c r="BD1081" s="107"/>
      <c r="BE1081" s="107"/>
      <c r="BF1081" s="107"/>
      <c r="BG1081" s="107"/>
      <c r="BH1081" s="107"/>
      <c r="BI1081" s="107"/>
      <c r="BJ1081" s="107"/>
      <c r="BK1081" s="107"/>
      <c r="BL1081" s="107"/>
      <c r="BM1081" s="107"/>
      <c r="BN1081" s="107"/>
      <c r="BO1081" s="107"/>
      <c r="BP1081" s="107"/>
      <c r="BQ1081" s="107"/>
      <c r="BR1081" s="107"/>
      <c r="BS1081" s="107"/>
      <c r="BT1081" s="107"/>
      <c r="BU1081" s="107"/>
      <c r="BV1081" s="107"/>
      <c r="BW1081" s="107"/>
      <c r="BX1081" s="107"/>
      <c r="BY1081" s="107"/>
      <c r="BZ1081" s="107"/>
      <c r="CA1081" s="107"/>
      <c r="CB1081" s="107"/>
      <c r="CC1081" s="107"/>
      <c r="CD1081" s="107"/>
      <c r="CE1081" s="107"/>
      <c r="CF1081" s="107"/>
      <c r="CG1081" s="107"/>
      <c r="CH1081" s="107"/>
      <c r="CI1081" s="107"/>
      <c r="CJ1081" s="107"/>
      <c r="CK1081" s="107"/>
      <c r="CL1081" s="107"/>
      <c r="CM1081" s="107"/>
      <c r="CN1081" s="107"/>
      <c r="CO1081" s="107"/>
      <c r="CP1081" s="107"/>
      <c r="CQ1081" s="107"/>
      <c r="CR1081" s="107"/>
      <c r="CS1081" s="107"/>
      <c r="CT1081" s="107"/>
      <c r="CU1081" s="107"/>
      <c r="CV1081" s="107"/>
      <c r="CW1081" s="107"/>
      <c r="CX1081" s="107"/>
      <c r="CY1081" s="107"/>
      <c r="CZ1081" s="107"/>
      <c r="DA1081" s="107"/>
      <c r="DB1081" s="107"/>
      <c r="DC1081" s="107"/>
      <c r="DD1081" s="107"/>
      <c r="DE1081" s="107"/>
      <c r="DF1081" s="107"/>
      <c r="DG1081" s="107"/>
      <c r="DH1081" s="107"/>
      <c r="DI1081" s="107"/>
      <c r="DJ1081" s="107"/>
      <c r="DK1081" s="107"/>
      <c r="DL1081" s="107"/>
      <c r="DM1081" s="107"/>
      <c r="DN1081" s="107"/>
      <c r="DO1081" s="107"/>
      <c r="DP1081" s="107"/>
      <c r="DQ1081" s="107"/>
      <c r="DR1081" s="107"/>
      <c r="DS1081" s="107"/>
      <c r="DT1081" s="107"/>
      <c r="DU1081" s="107"/>
      <c r="DV1081" s="107"/>
      <c r="DW1081" s="107"/>
      <c r="DX1081" s="107"/>
      <c r="DY1081" s="107"/>
      <c r="DZ1081" s="107"/>
      <c r="EA1081" s="107"/>
      <c r="EB1081" s="107"/>
      <c r="EC1081" s="107"/>
      <c r="ED1081" s="107"/>
      <c r="EE1081" s="107"/>
      <c r="EF1081" s="107"/>
      <c r="EG1081" s="107"/>
      <c r="EH1081" s="107"/>
      <c r="EI1081" s="107"/>
      <c r="EJ1081" s="107"/>
      <c r="EK1081" s="107"/>
      <c r="EL1081" s="107"/>
      <c r="EM1081" s="107"/>
      <c r="EN1081" s="107"/>
      <c r="EO1081" s="107"/>
      <c r="EP1081" s="107"/>
      <c r="EQ1081" s="107"/>
      <c r="ER1081" s="107"/>
      <c r="ES1081" s="107"/>
      <c r="ET1081" s="107"/>
      <c r="EU1081" s="107"/>
      <c r="EV1081" s="107"/>
      <c r="EW1081" s="107"/>
      <c r="EX1081" s="107"/>
      <c r="EY1081" s="107"/>
      <c r="EZ1081" s="107"/>
      <c r="FA1081" s="107"/>
      <c r="FB1081" s="107"/>
      <c r="FC1081" s="107"/>
      <c r="FD1081" s="107"/>
      <c r="FE1081" s="107"/>
      <c r="FF1081" s="107"/>
      <c r="FG1081" s="107"/>
      <c r="FH1081" s="107"/>
      <c r="FI1081" s="107"/>
      <c r="FJ1081" s="107"/>
      <c r="FK1081" s="107"/>
      <c r="FL1081" s="107"/>
      <c r="FM1081" s="107"/>
      <c r="FN1081" s="107"/>
      <c r="FO1081" s="107"/>
      <c r="FP1081" s="107"/>
      <c r="FQ1081" s="107"/>
      <c r="FR1081" s="107"/>
      <c r="FS1081" s="107"/>
      <c r="FT1081" s="107"/>
      <c r="FU1081" s="107"/>
      <c r="FV1081" s="107"/>
      <c r="FW1081" s="107"/>
      <c r="FX1081" s="107"/>
      <c r="FY1081" s="107"/>
      <c r="FZ1081" s="107"/>
      <c r="GA1081" s="107"/>
      <c r="GB1081" s="107"/>
      <c r="GC1081" s="107"/>
      <c r="GD1081" s="107"/>
      <c r="GE1081" s="107"/>
      <c r="GF1081" s="107"/>
      <c r="GG1081" s="107"/>
      <c r="GH1081" s="107"/>
      <c r="GI1081" s="107"/>
      <c r="GJ1081" s="107"/>
      <c r="GK1081" s="107"/>
      <c r="GL1081" s="107"/>
      <c r="GM1081" s="107"/>
      <c r="GN1081" s="107"/>
      <c r="GO1081" s="107"/>
      <c r="GP1081" s="107"/>
      <c r="GQ1081" s="107"/>
      <c r="GR1081" s="107"/>
      <c r="GS1081" s="107"/>
      <c r="GT1081" s="107"/>
      <c r="GU1081" s="107"/>
      <c r="GV1081" s="107"/>
      <c r="GW1081" s="107"/>
      <c r="GX1081" s="107"/>
      <c r="GY1081" s="107"/>
      <c r="GZ1081" s="107"/>
      <c r="HA1081" s="107"/>
      <c r="HB1081" s="107"/>
      <c r="HC1081" s="107"/>
      <c r="HD1081" s="107"/>
      <c r="HE1081" s="107"/>
      <c r="HF1081" s="107"/>
      <c r="HG1081" s="107"/>
      <c r="HH1081" s="107"/>
      <c r="HI1081" s="107"/>
      <c r="HJ1081" s="107"/>
      <c r="HK1081" s="107"/>
      <c r="HL1081" s="107"/>
      <c r="HM1081" s="107"/>
      <c r="HN1081" s="107"/>
      <c r="HO1081" s="107"/>
      <c r="HP1081" s="107"/>
      <c r="HQ1081" s="107"/>
      <c r="HR1081" s="107"/>
      <c r="HS1081" s="107"/>
      <c r="HT1081" s="107"/>
      <c r="HU1081" s="107"/>
      <c r="HV1081" s="107"/>
      <c r="HW1081" s="107"/>
      <c r="HX1081" s="107"/>
      <c r="HY1081" s="107"/>
      <c r="HZ1081" s="107"/>
      <c r="IA1081" s="107"/>
      <c r="IB1081" s="107"/>
      <c r="IC1081" s="107"/>
      <c r="ID1081" s="107"/>
      <c r="IE1081" s="107"/>
      <c r="IF1081" s="107"/>
      <c r="IG1081" s="107"/>
      <c r="IH1081" s="107"/>
      <c r="II1081" s="107"/>
      <c r="IJ1081" s="107"/>
      <c r="IK1081" s="107"/>
      <c r="IL1081" s="107"/>
      <c r="IM1081" s="107"/>
      <c r="IN1081" s="107"/>
      <c r="IO1081" s="107"/>
      <c r="IP1081" s="107"/>
      <c r="IQ1081" s="107"/>
      <c r="IR1081" s="107"/>
      <c r="IS1081" s="107"/>
      <c r="IT1081" s="107"/>
      <c r="IU1081" s="107"/>
      <c r="IV1081" s="107"/>
      <c r="IW1081" s="107"/>
      <c r="IX1081" s="107"/>
      <c r="IY1081" s="107"/>
      <c r="IZ1081" s="107"/>
      <c r="JA1081" s="107"/>
      <c r="JB1081" s="107"/>
      <c r="JC1081" s="107"/>
      <c r="JD1081" s="107"/>
      <c r="JE1081" s="107"/>
      <c r="JF1081" s="107"/>
      <c r="JG1081" s="107"/>
      <c r="JH1081" s="107"/>
      <c r="JI1081" s="107"/>
      <c r="JJ1081" s="107"/>
      <c r="JK1081" s="107"/>
      <c r="JL1081" s="107"/>
      <c r="JM1081" s="107"/>
      <c r="JN1081" s="107"/>
      <c r="JO1081" s="107"/>
      <c r="JP1081" s="107"/>
      <c r="JQ1081" s="107"/>
      <c r="JR1081" s="107"/>
      <c r="JS1081" s="107"/>
      <c r="JT1081" s="107"/>
      <c r="JU1081" s="107"/>
      <c r="JV1081" s="107"/>
      <c r="JW1081" s="107"/>
      <c r="JX1081" s="107"/>
      <c r="JY1081" s="107"/>
      <c r="JZ1081" s="107"/>
      <c r="KA1081" s="107"/>
      <c r="KB1081" s="107"/>
      <c r="KC1081" s="107"/>
      <c r="KD1081" s="107"/>
      <c r="KE1081" s="107"/>
      <c r="KF1081" s="107"/>
      <c r="KG1081" s="107"/>
      <c r="KH1081" s="107"/>
      <c r="KI1081" s="107"/>
      <c r="KJ1081" s="107"/>
      <c r="KK1081" s="107"/>
      <c r="KL1081" s="107"/>
      <c r="KM1081" s="107"/>
      <c r="KN1081" s="107"/>
      <c r="KO1081" s="107"/>
      <c r="KP1081" s="107"/>
      <c r="KQ1081" s="107"/>
      <c r="KR1081" s="107"/>
      <c r="KS1081" s="107"/>
      <c r="KT1081" s="107"/>
      <c r="KU1081" s="107"/>
      <c r="KV1081" s="107"/>
      <c r="KW1081" s="107"/>
      <c r="KX1081" s="107"/>
      <c r="KY1081" s="107"/>
      <c r="KZ1081" s="107"/>
      <c r="LA1081" s="107"/>
      <c r="LB1081" s="107"/>
      <c r="LC1081" s="107"/>
      <c r="LD1081" s="107"/>
      <c r="LE1081" s="107"/>
      <c r="LF1081" s="107"/>
      <c r="LG1081" s="107"/>
      <c r="LH1081" s="107"/>
      <c r="LI1081" s="107"/>
      <c r="LJ1081" s="107"/>
      <c r="LK1081" s="107"/>
      <c r="LL1081" s="107"/>
      <c r="LM1081" s="107"/>
      <c r="LN1081" s="107"/>
      <c r="LO1081" s="107"/>
      <c r="LP1081" s="107"/>
      <c r="LQ1081" s="107"/>
      <c r="LR1081" s="107"/>
      <c r="LS1081" s="107"/>
      <c r="LT1081" s="107"/>
      <c r="LU1081" s="107"/>
      <c r="LV1081" s="107"/>
      <c r="LW1081" s="107"/>
      <c r="LX1081" s="107"/>
      <c r="LY1081" s="107"/>
      <c r="LZ1081" s="107"/>
      <c r="MA1081" s="107"/>
      <c r="MB1081" s="107"/>
      <c r="MC1081" s="107"/>
      <c r="MD1081" s="107"/>
      <c r="ME1081" s="107"/>
      <c r="MF1081" s="107"/>
      <c r="MG1081" s="107"/>
      <c r="MH1081" s="107"/>
      <c r="MI1081" s="107"/>
      <c r="MJ1081" s="107"/>
      <c r="MK1081" s="107"/>
      <c r="ML1081" s="107"/>
      <c r="MM1081" s="107"/>
      <c r="MN1081" s="107"/>
      <c r="MO1081" s="107"/>
      <c r="MP1081" s="107"/>
      <c r="MQ1081" s="107"/>
      <c r="MR1081" s="107"/>
      <c r="MS1081" s="107"/>
      <c r="MT1081" s="107"/>
      <c r="MU1081" s="107"/>
      <c r="MV1081" s="107"/>
      <c r="MW1081" s="107"/>
      <c r="MX1081" s="107"/>
      <c r="MY1081" s="107"/>
      <c r="MZ1081" s="107"/>
      <c r="NA1081" s="107"/>
      <c r="NB1081" s="107"/>
      <c r="NC1081" s="107"/>
      <c r="ND1081" s="107"/>
      <c r="NE1081" s="107"/>
      <c r="NF1081" s="107"/>
      <c r="NG1081" s="107"/>
      <c r="NH1081" s="107"/>
      <c r="NI1081" s="107"/>
      <c r="NJ1081" s="107"/>
      <c r="NK1081" s="107"/>
      <c r="NL1081" s="107"/>
      <c r="NM1081" s="107"/>
      <c r="NN1081" s="107"/>
      <c r="NO1081" s="107"/>
      <c r="NP1081" s="107"/>
      <c r="NQ1081" s="107"/>
      <c r="NR1081" s="107"/>
      <c r="NS1081" s="107"/>
      <c r="NT1081" s="107"/>
      <c r="NU1081" s="107"/>
      <c r="NV1081" s="107"/>
      <c r="NW1081" s="107"/>
      <c r="NX1081" s="107"/>
      <c r="NY1081" s="107"/>
      <c r="NZ1081" s="107"/>
      <c r="OA1081" s="107"/>
      <c r="OB1081" s="107"/>
      <c r="OC1081" s="107"/>
      <c r="OD1081" s="107"/>
      <c r="OE1081" s="107"/>
      <c r="OF1081" s="107"/>
      <c r="OG1081" s="107"/>
      <c r="OH1081" s="107"/>
      <c r="OI1081" s="107"/>
      <c r="OJ1081" s="107"/>
      <c r="OK1081" s="107"/>
      <c r="OL1081" s="107"/>
      <c r="OM1081" s="107"/>
      <c r="ON1081" s="107"/>
      <c r="OO1081" s="107"/>
      <c r="OP1081" s="107"/>
      <c r="OQ1081" s="107"/>
      <c r="OR1081" s="107"/>
      <c r="OS1081" s="107"/>
      <c r="OT1081" s="107"/>
      <c r="OU1081" s="107"/>
      <c r="OV1081" s="107"/>
      <c r="OW1081" s="107"/>
      <c r="OX1081" s="107"/>
      <c r="OY1081" s="107"/>
      <c r="OZ1081" s="107"/>
      <c r="PA1081" s="107"/>
      <c r="PB1081" s="107"/>
      <c r="PC1081" s="107"/>
      <c r="PD1081" s="107"/>
      <c r="PE1081" s="107"/>
      <c r="PF1081" s="107"/>
      <c r="PG1081" s="107"/>
      <c r="PH1081" s="107"/>
      <c r="PI1081" s="107"/>
      <c r="PJ1081" s="107"/>
      <c r="PK1081" s="107"/>
      <c r="PL1081" s="107"/>
      <c r="PM1081" s="107"/>
      <c r="PN1081" s="107"/>
      <c r="PO1081" s="107"/>
      <c r="PP1081" s="107"/>
      <c r="PQ1081" s="107"/>
      <c r="PR1081" s="107"/>
      <c r="PS1081" s="107"/>
      <c r="PT1081" s="107"/>
      <c r="PU1081" s="107"/>
      <c r="PV1081" s="107"/>
      <c r="PW1081" s="107"/>
      <c r="PX1081" s="107"/>
      <c r="PY1081" s="107"/>
      <c r="PZ1081" s="107"/>
      <c r="QA1081" s="107"/>
      <c r="QB1081" s="107"/>
      <c r="QC1081" s="107"/>
      <c r="QD1081" s="107"/>
      <c r="QE1081" s="107"/>
      <c r="QF1081" s="107"/>
      <c r="QG1081" s="107"/>
      <c r="QH1081" s="107"/>
      <c r="QI1081" s="107"/>
      <c r="QJ1081" s="107"/>
      <c r="QK1081" s="107"/>
      <c r="QL1081" s="107"/>
      <c r="QM1081" s="107"/>
      <c r="QN1081" s="107"/>
      <c r="QO1081" s="107"/>
      <c r="QP1081" s="107"/>
      <c r="QQ1081" s="107"/>
      <c r="QR1081" s="107"/>
      <c r="QS1081" s="107"/>
      <c r="QT1081" s="107"/>
      <c r="QU1081" s="107"/>
      <c r="QV1081" s="107"/>
      <c r="QW1081" s="107"/>
      <c r="QX1081" s="107"/>
      <c r="QY1081" s="107"/>
      <c r="QZ1081" s="107"/>
      <c r="RA1081" s="107"/>
      <c r="RB1081" s="107"/>
      <c r="RC1081" s="107"/>
      <c r="RD1081" s="107"/>
      <c r="RE1081" s="107"/>
      <c r="RF1081" s="107"/>
      <c r="RG1081" s="107"/>
      <c r="RH1081" s="107"/>
      <c r="RI1081" s="107"/>
      <c r="RJ1081" s="107"/>
      <c r="RK1081" s="107"/>
      <c r="RL1081" s="107"/>
      <c r="RM1081" s="107"/>
      <c r="RN1081" s="107"/>
      <c r="RO1081" s="107"/>
      <c r="RP1081" s="107"/>
      <c r="RQ1081" s="107"/>
      <c r="RR1081" s="107"/>
      <c r="RS1081" s="107"/>
      <c r="RT1081" s="107"/>
      <c r="RU1081" s="107"/>
      <c r="RV1081" s="107"/>
      <c r="RW1081" s="107"/>
      <c r="RX1081" s="107"/>
      <c r="RY1081" s="107"/>
      <c r="RZ1081" s="107"/>
      <c r="SA1081" s="107"/>
      <c r="SB1081" s="107"/>
      <c r="SC1081" s="107"/>
      <c r="SD1081" s="107"/>
      <c r="SE1081" s="107"/>
      <c r="SF1081" s="107"/>
      <c r="SG1081" s="107"/>
      <c r="SH1081" s="107"/>
      <c r="SI1081" s="107"/>
      <c r="SJ1081" s="107"/>
      <c r="SK1081" s="107"/>
      <c r="SL1081" s="107"/>
      <c r="SM1081" s="107"/>
      <c r="SN1081" s="107"/>
      <c r="SO1081" s="107"/>
      <c r="SP1081" s="107"/>
      <c r="SQ1081" s="107"/>
      <c r="SR1081" s="107"/>
      <c r="SS1081" s="107"/>
      <c r="ST1081" s="107"/>
      <c r="SU1081" s="107"/>
      <c r="SV1081" s="107"/>
      <c r="SW1081" s="107"/>
      <c r="SX1081" s="107"/>
      <c r="SY1081" s="107"/>
      <c r="SZ1081" s="107"/>
      <c r="TA1081" s="107"/>
      <c r="TB1081" s="107"/>
      <c r="TC1081" s="107"/>
      <c r="TD1081" s="107"/>
      <c r="TE1081" s="107"/>
      <c r="TF1081" s="107"/>
      <c r="TG1081" s="107"/>
      <c r="TH1081" s="107"/>
      <c r="TI1081" s="107"/>
      <c r="TJ1081" s="107"/>
      <c r="TK1081" s="107"/>
      <c r="TL1081" s="107"/>
      <c r="TM1081" s="107"/>
      <c r="TN1081" s="107"/>
      <c r="TO1081" s="107"/>
      <c r="TP1081" s="107"/>
      <c r="TQ1081" s="107"/>
      <c r="TR1081" s="107"/>
      <c r="TS1081" s="107"/>
      <c r="TT1081" s="107"/>
      <c r="TU1081" s="107"/>
      <c r="TV1081" s="107"/>
      <c r="TW1081" s="107"/>
      <c r="TX1081" s="107"/>
      <c r="TY1081" s="107"/>
      <c r="TZ1081" s="107"/>
      <c r="UA1081" s="107"/>
      <c r="UB1081" s="107"/>
      <c r="UC1081" s="107"/>
      <c r="UD1081" s="107"/>
      <c r="UE1081" s="107"/>
      <c r="UF1081" s="107"/>
      <c r="UG1081" s="107"/>
      <c r="UH1081" s="107"/>
      <c r="UI1081" s="107"/>
      <c r="UJ1081" s="107"/>
      <c r="UK1081" s="107"/>
      <c r="UL1081" s="107"/>
      <c r="UM1081" s="107"/>
      <c r="UN1081" s="107"/>
      <c r="UO1081" s="107"/>
      <c r="UP1081" s="107"/>
      <c r="UQ1081" s="107"/>
      <c r="UR1081" s="107"/>
      <c r="US1081" s="107"/>
      <c r="UT1081" s="107"/>
      <c r="UU1081" s="107"/>
      <c r="UV1081" s="107"/>
      <c r="UW1081" s="107"/>
      <c r="UX1081" s="107"/>
      <c r="UY1081" s="107"/>
      <c r="UZ1081" s="107"/>
      <c r="VA1081" s="107"/>
      <c r="VB1081" s="107"/>
      <c r="VC1081" s="107"/>
      <c r="VD1081" s="107"/>
      <c r="VE1081" s="107"/>
      <c r="VF1081" s="107"/>
      <c r="VG1081" s="107"/>
      <c r="VH1081" s="107"/>
      <c r="VI1081" s="107"/>
      <c r="VJ1081" s="107"/>
      <c r="VK1081" s="107"/>
      <c r="VL1081" s="107"/>
      <c r="VM1081" s="107"/>
      <c r="VN1081" s="107"/>
      <c r="VO1081" s="107"/>
      <c r="VP1081" s="107"/>
      <c r="VQ1081" s="107"/>
      <c r="VR1081" s="107"/>
      <c r="VS1081" s="107"/>
      <c r="VT1081" s="107"/>
      <c r="VU1081" s="107"/>
      <c r="VV1081" s="107"/>
      <c r="VW1081" s="107"/>
      <c r="VX1081" s="107"/>
      <c r="VY1081" s="107"/>
      <c r="VZ1081" s="107"/>
      <c r="WA1081" s="107"/>
      <c r="WB1081" s="107"/>
      <c r="WC1081" s="107"/>
      <c r="WD1081" s="107"/>
      <c r="WE1081" s="107"/>
      <c r="WF1081" s="107"/>
      <c r="WG1081" s="107"/>
      <c r="WH1081" s="107"/>
      <c r="WI1081" s="107"/>
      <c r="WJ1081" s="107"/>
      <c r="WK1081" s="107"/>
      <c r="WL1081" s="107"/>
      <c r="WM1081" s="107"/>
      <c r="WN1081" s="107"/>
      <c r="WO1081" s="107"/>
      <c r="WP1081" s="107"/>
      <c r="WQ1081" s="107"/>
      <c r="WR1081" s="107"/>
      <c r="WS1081" s="107"/>
      <c r="WT1081" s="107"/>
      <c r="WU1081" s="107"/>
      <c r="WV1081" s="107"/>
      <c r="WW1081" s="107"/>
      <c r="WX1081" s="107"/>
      <c r="WY1081" s="107"/>
      <c r="WZ1081" s="107"/>
      <c r="XA1081" s="107"/>
      <c r="XB1081" s="107"/>
      <c r="XC1081" s="107"/>
      <c r="XD1081" s="107"/>
      <c r="XE1081" s="107"/>
      <c r="XF1081" s="107"/>
      <c r="XG1081" s="107"/>
      <c r="XH1081" s="107"/>
      <c r="XI1081" s="107"/>
      <c r="XJ1081" s="107"/>
      <c r="XK1081" s="107"/>
      <c r="XL1081" s="107"/>
      <c r="XM1081" s="107"/>
      <c r="XN1081" s="107"/>
      <c r="XO1081" s="107"/>
      <c r="XP1081" s="107"/>
      <c r="XQ1081" s="107"/>
      <c r="XR1081" s="107"/>
      <c r="XS1081" s="107"/>
      <c r="XT1081" s="107"/>
      <c r="XU1081" s="107"/>
      <c r="XV1081" s="107"/>
      <c r="XW1081" s="107"/>
      <c r="XX1081" s="107"/>
      <c r="XY1081" s="107"/>
      <c r="XZ1081" s="107"/>
      <c r="YA1081" s="107"/>
      <c r="YB1081" s="107"/>
      <c r="YC1081" s="107"/>
      <c r="YD1081" s="107"/>
      <c r="YE1081" s="107"/>
      <c r="YF1081" s="107"/>
      <c r="YG1081" s="107"/>
      <c r="YH1081" s="107"/>
      <c r="YI1081" s="107"/>
      <c r="YJ1081" s="107"/>
      <c r="YK1081" s="107"/>
      <c r="YL1081" s="107"/>
      <c r="YM1081" s="107"/>
      <c r="YN1081" s="107"/>
      <c r="YO1081" s="107"/>
      <c r="YP1081" s="107"/>
      <c r="YQ1081" s="107"/>
      <c r="YR1081" s="107"/>
      <c r="YS1081" s="107"/>
      <c r="YT1081" s="107"/>
      <c r="YU1081" s="107"/>
      <c r="YV1081" s="107"/>
      <c r="YW1081" s="107"/>
      <c r="YX1081" s="107"/>
      <c r="YY1081" s="107"/>
      <c r="YZ1081" s="107"/>
      <c r="ZA1081" s="107"/>
      <c r="ZB1081" s="107"/>
      <c r="ZC1081" s="107"/>
      <c r="ZD1081" s="107"/>
      <c r="ZE1081" s="107"/>
      <c r="ZF1081" s="107"/>
      <c r="ZG1081" s="107"/>
      <c r="ZH1081" s="107"/>
      <c r="ZI1081" s="107"/>
      <c r="ZJ1081" s="107"/>
      <c r="ZK1081" s="107"/>
      <c r="ZL1081" s="107"/>
      <c r="ZM1081" s="107"/>
      <c r="ZN1081" s="107"/>
      <c r="ZO1081" s="107"/>
      <c r="ZP1081" s="107"/>
      <c r="ZQ1081" s="107"/>
      <c r="ZR1081" s="107"/>
      <c r="ZS1081" s="107"/>
      <c r="ZT1081" s="107"/>
      <c r="ZU1081" s="107"/>
      <c r="ZV1081" s="107"/>
      <c r="ZW1081" s="107"/>
      <c r="ZX1081" s="107"/>
      <c r="ZY1081" s="107"/>
      <c r="ZZ1081" s="107"/>
      <c r="AAA1081" s="107"/>
      <c r="AAB1081" s="107"/>
      <c r="AAC1081" s="107"/>
      <c r="AAD1081" s="107"/>
      <c r="AAE1081" s="107"/>
      <c r="AAF1081" s="107"/>
      <c r="AAG1081" s="107"/>
      <c r="AAH1081" s="107"/>
      <c r="AAI1081" s="107"/>
      <c r="AAJ1081" s="107"/>
      <c r="AAK1081" s="107"/>
      <c r="AAL1081" s="107"/>
      <c r="AAM1081" s="107"/>
      <c r="AAN1081" s="107"/>
      <c r="AAO1081" s="107"/>
      <c r="AAP1081" s="107"/>
      <c r="AAQ1081" s="107"/>
      <c r="AAR1081" s="107"/>
      <c r="AAS1081" s="107"/>
      <c r="AAT1081" s="107"/>
      <c r="AAU1081" s="107"/>
      <c r="AAV1081" s="107"/>
      <c r="AAW1081" s="107"/>
      <c r="AAX1081" s="107"/>
      <c r="AAY1081" s="107"/>
      <c r="AAZ1081" s="107"/>
      <c r="ABA1081" s="107"/>
      <c r="ABB1081" s="107"/>
      <c r="ABC1081" s="107"/>
      <c r="ABD1081" s="107"/>
      <c r="ABE1081" s="107"/>
      <c r="ABF1081" s="107"/>
      <c r="ABG1081" s="107"/>
      <c r="ABH1081" s="107"/>
      <c r="ABI1081" s="107"/>
      <c r="ABJ1081" s="107"/>
      <c r="ABK1081" s="107"/>
      <c r="ABL1081" s="107"/>
      <c r="ABM1081" s="107"/>
      <c r="ABN1081" s="107"/>
      <c r="ABO1081" s="107"/>
      <c r="ABP1081" s="107"/>
      <c r="ABQ1081" s="107"/>
      <c r="ABR1081" s="107"/>
      <c r="ABS1081" s="107"/>
      <c r="ABT1081" s="107"/>
      <c r="ABU1081" s="107"/>
      <c r="ABV1081" s="107"/>
      <c r="ABW1081" s="107"/>
      <c r="ABX1081" s="107"/>
      <c r="ABY1081" s="107"/>
      <c r="ABZ1081" s="107"/>
      <c r="ACA1081" s="107"/>
      <c r="ACB1081" s="107"/>
      <c r="ACC1081" s="107"/>
      <c r="ACD1081" s="107"/>
      <c r="ACE1081" s="107"/>
      <c r="ACF1081" s="107"/>
      <c r="ACG1081" s="107"/>
      <c r="ACH1081" s="107"/>
      <c r="ACI1081" s="107"/>
      <c r="ACJ1081" s="107"/>
      <c r="ACK1081" s="107"/>
      <c r="ACL1081" s="107"/>
      <c r="ACM1081" s="107"/>
      <c r="ACN1081" s="107"/>
      <c r="ACO1081" s="107"/>
      <c r="ACP1081" s="107"/>
      <c r="ACQ1081" s="107"/>
      <c r="ACR1081" s="107"/>
      <c r="ACS1081" s="107"/>
      <c r="ACT1081" s="107"/>
      <c r="ACU1081" s="107"/>
      <c r="ACV1081" s="107"/>
      <c r="ACW1081" s="107"/>
      <c r="ACX1081" s="107"/>
      <c r="ACY1081" s="107"/>
      <c r="ACZ1081" s="107"/>
      <c r="ADA1081" s="107"/>
      <c r="ADB1081" s="107"/>
      <c r="ADC1081" s="107"/>
      <c r="ADD1081" s="107"/>
      <c r="ADE1081" s="107"/>
      <c r="ADF1081" s="107"/>
      <c r="ADG1081" s="107"/>
      <c r="ADH1081" s="107"/>
      <c r="ADI1081" s="107"/>
      <c r="ADJ1081" s="107"/>
      <c r="ADK1081" s="107"/>
      <c r="ADL1081" s="107"/>
      <c r="ADM1081" s="107"/>
      <c r="ADN1081" s="107"/>
      <c r="ADO1081" s="107"/>
      <c r="ADP1081" s="107"/>
      <c r="ADQ1081" s="107"/>
      <c r="ADR1081" s="107"/>
      <c r="ADS1081" s="107"/>
      <c r="ADT1081" s="107"/>
      <c r="ADU1081" s="107"/>
      <c r="ADV1081" s="107"/>
      <c r="ADW1081" s="107"/>
      <c r="ADX1081" s="107"/>
      <c r="ADY1081" s="107"/>
      <c r="ADZ1081" s="107"/>
      <c r="AEA1081" s="107"/>
      <c r="AEB1081" s="107"/>
      <c r="AEC1081" s="107"/>
      <c r="AED1081" s="107"/>
      <c r="AEE1081" s="107"/>
      <c r="AEF1081" s="107"/>
      <c r="AEG1081" s="107"/>
      <c r="AEH1081" s="107"/>
      <c r="AEI1081" s="107"/>
      <c r="AEJ1081" s="107"/>
      <c r="AEK1081" s="107"/>
      <c r="AEL1081" s="107"/>
      <c r="AEM1081" s="107"/>
      <c r="AEN1081" s="107"/>
      <c r="AEO1081" s="107"/>
      <c r="AEP1081" s="107"/>
      <c r="AEQ1081" s="107"/>
      <c r="AER1081" s="107"/>
      <c r="AES1081" s="107"/>
      <c r="AET1081" s="107"/>
      <c r="AEU1081" s="107"/>
      <c r="AEV1081" s="107"/>
      <c r="AEW1081" s="107"/>
      <c r="AEX1081" s="107"/>
      <c r="AEY1081" s="107"/>
      <c r="AEZ1081" s="107"/>
      <c r="AFA1081" s="107"/>
      <c r="AFB1081" s="107"/>
      <c r="AFC1081" s="107"/>
      <c r="AFD1081" s="107"/>
      <c r="AFE1081" s="107"/>
      <c r="AFF1081" s="107"/>
      <c r="AFG1081" s="107"/>
      <c r="AFH1081" s="107"/>
      <c r="AFI1081" s="107"/>
      <c r="AFJ1081" s="107"/>
      <c r="AFK1081" s="107"/>
      <c r="AFL1081" s="107"/>
      <c r="AFM1081" s="107"/>
      <c r="AFN1081" s="107"/>
      <c r="AFO1081" s="107"/>
      <c r="AFP1081" s="107"/>
      <c r="AFQ1081" s="107"/>
      <c r="AFR1081" s="107"/>
      <c r="AFS1081" s="107"/>
      <c r="AFT1081" s="107"/>
      <c r="AFU1081" s="107"/>
      <c r="AFV1081" s="107"/>
      <c r="AFW1081" s="107"/>
      <c r="AFX1081" s="107"/>
      <c r="AFY1081" s="107"/>
      <c r="AFZ1081" s="107"/>
      <c r="AGA1081" s="107"/>
      <c r="AGB1081" s="107"/>
      <c r="AGC1081" s="107"/>
      <c r="AGD1081" s="107"/>
      <c r="AGE1081" s="107"/>
      <c r="AGF1081" s="107"/>
      <c r="AGG1081" s="107"/>
      <c r="AGH1081" s="107"/>
      <c r="AGI1081" s="107"/>
      <c r="AGJ1081" s="107"/>
      <c r="AGK1081" s="107"/>
      <c r="AGL1081" s="107"/>
      <c r="AGM1081" s="107"/>
      <c r="AGN1081" s="107"/>
      <c r="AGO1081" s="107"/>
      <c r="AGP1081" s="107"/>
      <c r="AGQ1081" s="107"/>
      <c r="AGR1081" s="107"/>
      <c r="AGS1081" s="107"/>
      <c r="AGT1081" s="107"/>
      <c r="AGU1081" s="107"/>
      <c r="AGV1081" s="107"/>
      <c r="AGW1081" s="107"/>
      <c r="AGX1081" s="107"/>
      <c r="AGY1081" s="107"/>
      <c r="AGZ1081" s="107"/>
      <c r="AHA1081" s="107"/>
      <c r="AHB1081" s="107"/>
      <c r="AHC1081" s="107"/>
      <c r="AHD1081" s="107"/>
      <c r="AHE1081" s="107"/>
      <c r="AHF1081" s="107"/>
      <c r="AHG1081" s="107"/>
      <c r="AHH1081" s="107"/>
      <c r="AHI1081" s="107"/>
      <c r="AHJ1081" s="107"/>
      <c r="AHK1081" s="107"/>
      <c r="AHL1081" s="107"/>
      <c r="AHM1081" s="107"/>
      <c r="AHN1081" s="107"/>
      <c r="AHO1081" s="107"/>
      <c r="AHP1081" s="107"/>
      <c r="AHQ1081" s="107"/>
      <c r="AHR1081" s="107"/>
      <c r="AHS1081" s="107"/>
      <c r="AHT1081" s="107"/>
      <c r="AHU1081" s="107"/>
      <c r="AHV1081" s="107"/>
      <c r="AHW1081" s="107"/>
      <c r="AHX1081" s="107"/>
      <c r="AHY1081" s="107"/>
      <c r="AHZ1081" s="107"/>
      <c r="AIA1081" s="107"/>
      <c r="AIB1081" s="107"/>
      <c r="AIC1081" s="107"/>
      <c r="AID1081" s="107"/>
      <c r="AIE1081" s="107"/>
      <c r="AIF1081" s="107"/>
      <c r="AIG1081" s="107"/>
      <c r="AIH1081" s="107"/>
      <c r="AII1081" s="107"/>
      <c r="AIJ1081" s="107"/>
      <c r="AIK1081" s="107"/>
      <c r="AIL1081" s="107"/>
      <c r="AIM1081" s="107"/>
      <c r="AIN1081" s="107"/>
      <c r="AIO1081" s="107"/>
      <c r="AIP1081" s="107"/>
      <c r="AIQ1081" s="107"/>
      <c r="AIR1081" s="107"/>
      <c r="AIS1081" s="107"/>
      <c r="AIT1081" s="107"/>
      <c r="AIU1081" s="107"/>
      <c r="AIV1081" s="107"/>
      <c r="AIW1081" s="107"/>
      <c r="AIX1081" s="107"/>
      <c r="AIY1081" s="107"/>
      <c r="AIZ1081" s="107"/>
      <c r="AJA1081" s="107"/>
      <c r="AJB1081" s="107"/>
      <c r="AJC1081" s="107"/>
      <c r="AJD1081" s="107"/>
      <c r="AJE1081" s="107"/>
      <c r="AJF1081" s="107"/>
      <c r="AJG1081" s="107"/>
      <c r="AJH1081" s="107"/>
      <c r="AJI1081" s="107"/>
      <c r="AJJ1081" s="107"/>
      <c r="AJK1081" s="107"/>
      <c r="AJL1081" s="107"/>
      <c r="AJM1081" s="107"/>
      <c r="AJN1081" s="107"/>
      <c r="AJO1081" s="107"/>
      <c r="AJP1081" s="107"/>
      <c r="AJQ1081" s="107"/>
      <c r="AJR1081" s="107"/>
      <c r="AJS1081" s="107"/>
      <c r="AJT1081" s="107"/>
      <c r="AJU1081" s="107"/>
      <c r="AJV1081" s="107"/>
      <c r="AJW1081" s="107"/>
      <c r="AJX1081" s="107"/>
      <c r="AJY1081" s="107"/>
      <c r="AJZ1081" s="107"/>
      <c r="AKA1081" s="107"/>
      <c r="AKB1081" s="107"/>
      <c r="AKC1081" s="107"/>
      <c r="AKD1081" s="107"/>
      <c r="AKE1081" s="107"/>
      <c r="AKF1081" s="107"/>
      <c r="AKG1081" s="107"/>
      <c r="AKH1081" s="107"/>
      <c r="AKI1081" s="107"/>
      <c r="AKJ1081" s="107"/>
      <c r="AKK1081" s="107"/>
      <c r="AKL1081" s="107"/>
      <c r="AKM1081" s="107"/>
      <c r="AKN1081" s="107"/>
      <c r="AKO1081" s="107"/>
      <c r="AKP1081" s="107"/>
      <c r="AKQ1081" s="107"/>
      <c r="AKR1081" s="107"/>
      <c r="AKS1081" s="107"/>
      <c r="AKT1081" s="107"/>
      <c r="AKU1081" s="107"/>
      <c r="AKV1081" s="107"/>
      <c r="AKW1081" s="107"/>
      <c r="AKX1081" s="107"/>
      <c r="AKY1081" s="107"/>
      <c r="AKZ1081" s="107"/>
      <c r="ALA1081" s="107"/>
      <c r="ALB1081" s="107"/>
      <c r="ALC1081" s="107"/>
      <c r="ALD1081" s="107"/>
      <c r="ALE1081" s="107"/>
      <c r="ALF1081" s="107"/>
      <c r="ALG1081" s="107"/>
      <c r="ALH1081" s="107"/>
      <c r="ALI1081" s="107"/>
      <c r="ALJ1081" s="107"/>
      <c r="ALK1081" s="107"/>
      <c r="ALL1081" s="107"/>
      <c r="ALM1081" s="107"/>
      <c r="ALN1081" s="107"/>
      <c r="ALO1081" s="107"/>
      <c r="ALP1081" s="107"/>
      <c r="ALQ1081" s="107"/>
      <c r="ALR1081" s="107"/>
      <c r="ALS1081" s="107"/>
      <c r="ALT1081" s="107"/>
      <c r="ALU1081" s="107"/>
      <c r="ALV1081" s="107"/>
      <c r="ALW1081" s="107"/>
      <c r="ALX1081" s="107"/>
      <c r="ALY1081" s="107"/>
      <c r="ALZ1081" s="107"/>
      <c r="AMA1081" s="107"/>
      <c r="AMB1081" s="107"/>
      <c r="AMC1081" s="107"/>
      <c r="AMD1081" s="107"/>
      <c r="AME1081" s="107"/>
      <c r="AMF1081" s="107"/>
      <c r="AMG1081" s="107"/>
      <c r="AMH1081" s="107"/>
      <c r="AMI1081" s="107"/>
      <c r="AMJ1081" s="107"/>
      <c r="AMK1081" s="107"/>
      <c r="AML1081" s="107"/>
      <c r="AMM1081" s="107"/>
      <c r="AMN1081" s="107"/>
      <c r="AMO1081" s="107"/>
      <c r="AMP1081" s="107"/>
      <c r="AMQ1081" s="107"/>
      <c r="AMR1081" s="107"/>
      <c r="AMS1081" s="107"/>
      <c r="AMT1081" s="107"/>
      <c r="AMU1081" s="107"/>
      <c r="AMV1081" s="107"/>
      <c r="AMW1081" s="107"/>
      <c r="AMX1081" s="107"/>
      <c r="AMY1081" s="107"/>
      <c r="AMZ1081" s="107"/>
      <c r="ANA1081" s="107"/>
      <c r="ANB1081" s="107"/>
      <c r="ANC1081" s="107"/>
      <c r="AND1081" s="107"/>
      <c r="ANE1081" s="107"/>
      <c r="ANF1081" s="107"/>
      <c r="ANG1081" s="107"/>
      <c r="ANH1081" s="107"/>
      <c r="ANI1081" s="107"/>
      <c r="ANJ1081" s="107"/>
      <c r="ANK1081" s="107"/>
      <c r="ANL1081" s="107"/>
      <c r="ANM1081" s="107"/>
      <c r="ANN1081" s="107"/>
      <c r="ANO1081" s="107"/>
      <c r="ANP1081" s="107"/>
      <c r="ANQ1081" s="107"/>
      <c r="ANR1081" s="107"/>
      <c r="ANS1081" s="107"/>
      <c r="ANT1081" s="107"/>
      <c r="ANU1081" s="107"/>
      <c r="ANV1081" s="107"/>
      <c r="ANW1081" s="107"/>
      <c r="ANX1081" s="107"/>
      <c r="ANY1081" s="107"/>
      <c r="ANZ1081" s="107"/>
      <c r="AOA1081" s="107"/>
      <c r="AOB1081" s="107"/>
      <c r="AOC1081" s="107"/>
      <c r="AOD1081" s="107"/>
      <c r="AOE1081" s="107"/>
      <c r="AOF1081" s="107"/>
      <c r="AOG1081" s="107"/>
      <c r="AOH1081" s="107"/>
      <c r="AOI1081" s="107"/>
      <c r="AOJ1081" s="107"/>
      <c r="AOK1081" s="107"/>
      <c r="AOL1081" s="107"/>
      <c r="AOM1081" s="107"/>
      <c r="AON1081" s="107"/>
      <c r="AOO1081" s="107"/>
      <c r="AOP1081" s="107"/>
      <c r="AOQ1081" s="107"/>
      <c r="AOR1081" s="107"/>
      <c r="AOS1081" s="107"/>
      <c r="AOT1081" s="107"/>
      <c r="AOU1081" s="107"/>
      <c r="AOV1081" s="107"/>
      <c r="AOW1081" s="107"/>
      <c r="AOX1081" s="107"/>
      <c r="AOY1081" s="107"/>
      <c r="AOZ1081" s="107"/>
      <c r="APA1081" s="107"/>
      <c r="APB1081" s="107"/>
      <c r="APC1081" s="107"/>
      <c r="APD1081" s="107"/>
      <c r="APE1081" s="107"/>
      <c r="APF1081" s="107"/>
      <c r="APG1081" s="107"/>
      <c r="APH1081" s="107"/>
      <c r="API1081" s="107"/>
      <c r="APJ1081" s="107"/>
      <c r="APK1081" s="107"/>
      <c r="APL1081" s="107"/>
      <c r="APM1081" s="107"/>
      <c r="APN1081" s="107"/>
      <c r="APO1081" s="107"/>
      <c r="APP1081" s="107"/>
      <c r="APQ1081" s="107"/>
      <c r="APR1081" s="107"/>
      <c r="APS1081" s="107"/>
      <c r="APT1081" s="107"/>
      <c r="APU1081" s="107"/>
      <c r="APV1081" s="107"/>
      <c r="APW1081" s="107"/>
      <c r="APX1081" s="107"/>
      <c r="APY1081" s="107"/>
      <c r="APZ1081" s="107"/>
      <c r="AQA1081" s="107"/>
      <c r="AQB1081" s="107"/>
      <c r="AQC1081" s="107"/>
      <c r="AQD1081" s="107"/>
      <c r="AQE1081" s="107"/>
      <c r="AQF1081" s="107"/>
      <c r="AQG1081" s="107"/>
      <c r="AQH1081" s="107"/>
      <c r="AQI1081" s="107"/>
      <c r="AQJ1081" s="107"/>
      <c r="AQK1081" s="107"/>
      <c r="AQL1081" s="107"/>
      <c r="AQM1081" s="107"/>
      <c r="AQN1081" s="107"/>
      <c r="AQO1081" s="107"/>
      <c r="AQP1081" s="107"/>
      <c r="AQQ1081" s="107"/>
      <c r="AQR1081" s="107"/>
      <c r="AQS1081" s="107"/>
      <c r="AQT1081" s="107"/>
      <c r="AQU1081" s="107"/>
      <c r="AQV1081" s="107"/>
      <c r="AQW1081" s="107"/>
      <c r="AQX1081" s="107"/>
      <c r="AQY1081" s="107"/>
      <c r="AQZ1081" s="107"/>
      <c r="ARA1081" s="107"/>
      <c r="ARB1081" s="107"/>
      <c r="ARC1081" s="107"/>
      <c r="ARD1081" s="107"/>
      <c r="ARE1081" s="107"/>
      <c r="ARF1081" s="107"/>
      <c r="ARG1081" s="107"/>
      <c r="ARH1081" s="107"/>
      <c r="ARI1081" s="107"/>
      <c r="ARJ1081" s="107"/>
      <c r="ARK1081" s="107"/>
      <c r="ARL1081" s="107"/>
      <c r="ARM1081" s="107"/>
      <c r="ARN1081" s="107"/>
      <c r="ARO1081" s="107"/>
      <c r="ARP1081" s="107"/>
      <c r="ARQ1081" s="107"/>
      <c r="ARR1081" s="107"/>
      <c r="ARS1081" s="107"/>
      <c r="ART1081" s="107"/>
      <c r="ARU1081" s="107"/>
      <c r="ARV1081" s="107"/>
      <c r="ARW1081" s="107"/>
      <c r="ARX1081" s="107"/>
      <c r="ARY1081" s="107"/>
      <c r="ARZ1081" s="107"/>
      <c r="ASA1081" s="107"/>
      <c r="ASB1081" s="107"/>
      <c r="ASC1081" s="107"/>
      <c r="ASD1081" s="107"/>
      <c r="ASE1081" s="107"/>
      <c r="ASF1081" s="107"/>
      <c r="ASG1081" s="107"/>
      <c r="ASH1081" s="107"/>
      <c r="ASI1081" s="107"/>
      <c r="ASJ1081" s="107"/>
      <c r="ASK1081" s="107"/>
      <c r="ASL1081" s="107"/>
      <c r="ASM1081" s="107"/>
      <c r="ASN1081" s="107"/>
      <c r="ASO1081" s="107"/>
      <c r="ASP1081" s="107"/>
      <c r="ASQ1081" s="107"/>
      <c r="ASR1081" s="107"/>
      <c r="ASS1081" s="107"/>
      <c r="AST1081" s="107"/>
      <c r="ASU1081" s="107"/>
      <c r="ASV1081" s="107"/>
      <c r="ASW1081" s="107"/>
      <c r="ASX1081" s="107"/>
      <c r="ASY1081" s="107"/>
      <c r="ASZ1081" s="107"/>
      <c r="ATA1081" s="107"/>
      <c r="ATB1081" s="107"/>
      <c r="ATC1081" s="107"/>
      <c r="ATD1081" s="107"/>
      <c r="ATE1081" s="107"/>
      <c r="ATF1081" s="107"/>
      <c r="ATG1081" s="107"/>
      <c r="ATH1081" s="107"/>
      <c r="ATI1081" s="107"/>
      <c r="ATJ1081" s="107"/>
      <c r="ATK1081" s="107"/>
      <c r="ATL1081" s="107"/>
      <c r="ATM1081" s="107"/>
      <c r="ATN1081" s="107"/>
      <c r="ATO1081" s="107"/>
      <c r="ATP1081" s="107"/>
      <c r="ATQ1081" s="107"/>
      <c r="ATR1081" s="107"/>
      <c r="ATS1081" s="107"/>
      <c r="ATT1081" s="107"/>
      <c r="ATU1081" s="107"/>
      <c r="ATV1081" s="107"/>
      <c r="ATW1081" s="107"/>
      <c r="ATX1081" s="107"/>
      <c r="ATY1081" s="107"/>
      <c r="ATZ1081" s="107"/>
      <c r="AUA1081" s="107"/>
      <c r="AUB1081" s="107"/>
      <c r="AUC1081" s="107"/>
      <c r="AUD1081" s="107"/>
      <c r="AUE1081" s="107"/>
      <c r="AUF1081" s="107"/>
      <c r="AUG1081" s="107"/>
      <c r="AUH1081" s="107"/>
      <c r="AUI1081" s="107"/>
      <c r="AUJ1081" s="107"/>
      <c r="AUK1081" s="107"/>
      <c r="AUL1081" s="107"/>
      <c r="AUM1081" s="107"/>
      <c r="AUN1081" s="107"/>
      <c r="AUO1081" s="107"/>
      <c r="AUP1081" s="107"/>
      <c r="AUQ1081" s="107"/>
      <c r="AUR1081" s="107"/>
      <c r="AUS1081" s="107"/>
      <c r="AUT1081" s="107"/>
      <c r="AUU1081" s="107"/>
      <c r="AUV1081" s="107"/>
      <c r="AUW1081" s="107"/>
      <c r="AUX1081" s="107"/>
      <c r="AUY1081" s="107"/>
      <c r="AUZ1081" s="107"/>
      <c r="AVA1081" s="107"/>
      <c r="AVB1081" s="107"/>
      <c r="AVC1081" s="107"/>
      <c r="AVD1081" s="107"/>
      <c r="AVE1081" s="107"/>
      <c r="AVF1081" s="107"/>
      <c r="AVG1081" s="107"/>
      <c r="AVH1081" s="107"/>
      <c r="AVI1081" s="107"/>
      <c r="AVJ1081" s="107"/>
      <c r="AVK1081" s="107"/>
      <c r="AVL1081" s="107"/>
      <c r="AVM1081" s="107"/>
      <c r="AVN1081" s="107"/>
      <c r="AVO1081" s="107"/>
      <c r="AVP1081" s="107"/>
      <c r="AVQ1081" s="107"/>
      <c r="AVR1081" s="107"/>
      <c r="AVS1081" s="107"/>
      <c r="AVT1081" s="107"/>
      <c r="AVU1081" s="107"/>
      <c r="AVV1081" s="107"/>
      <c r="AVW1081" s="107"/>
      <c r="AVX1081" s="107"/>
      <c r="AVY1081" s="107"/>
      <c r="AVZ1081" s="107"/>
      <c r="AWA1081" s="107"/>
      <c r="AWB1081" s="107"/>
      <c r="AWC1081" s="107"/>
      <c r="AWD1081" s="107"/>
      <c r="AWE1081" s="107"/>
      <c r="AWF1081" s="107"/>
      <c r="AWG1081" s="107"/>
      <c r="AWH1081" s="107"/>
      <c r="AWI1081" s="107"/>
      <c r="AWJ1081" s="107"/>
      <c r="AWK1081" s="107"/>
      <c r="AWL1081" s="107"/>
      <c r="AWM1081" s="107"/>
      <c r="AWN1081" s="107"/>
      <c r="AWO1081" s="107"/>
      <c r="AWP1081" s="107"/>
      <c r="AWQ1081" s="107"/>
      <c r="AWR1081" s="107"/>
      <c r="AWS1081" s="107"/>
      <c r="AWT1081" s="107"/>
      <c r="AWU1081" s="107"/>
      <c r="AWV1081" s="107"/>
      <c r="AWW1081" s="107"/>
      <c r="AWX1081" s="107"/>
      <c r="AWY1081" s="107"/>
      <c r="AWZ1081" s="107"/>
      <c r="AXA1081" s="107"/>
      <c r="AXB1081" s="107"/>
      <c r="AXC1081" s="107"/>
      <c r="AXD1081" s="107"/>
      <c r="AXE1081" s="107"/>
      <c r="AXF1081" s="107"/>
      <c r="AXG1081" s="107"/>
      <c r="AXH1081" s="107"/>
      <c r="AXI1081" s="107"/>
      <c r="AXJ1081" s="107"/>
      <c r="AXK1081" s="107"/>
      <c r="AXL1081" s="107"/>
      <c r="AXM1081" s="107"/>
      <c r="AXN1081" s="107"/>
      <c r="AXO1081" s="107"/>
      <c r="AXP1081" s="107"/>
      <c r="AXQ1081" s="107"/>
      <c r="AXR1081" s="107"/>
      <c r="AXS1081" s="107"/>
      <c r="AXT1081" s="107"/>
      <c r="AXU1081" s="107"/>
      <c r="AXV1081" s="107"/>
      <c r="AXW1081" s="107"/>
      <c r="AXX1081" s="107"/>
      <c r="AXY1081" s="107"/>
      <c r="AXZ1081" s="107"/>
      <c r="AYA1081" s="107"/>
      <c r="AYB1081" s="107"/>
      <c r="AYC1081" s="107"/>
      <c r="AYD1081" s="107"/>
      <c r="AYE1081" s="107"/>
      <c r="AYF1081" s="107"/>
      <c r="AYG1081" s="107"/>
      <c r="AYH1081" s="107"/>
      <c r="AYI1081" s="107"/>
      <c r="AYJ1081" s="107"/>
      <c r="AYK1081" s="107"/>
      <c r="AYL1081" s="107"/>
      <c r="AYM1081" s="107"/>
      <c r="AYN1081" s="107"/>
      <c r="AYO1081" s="107"/>
      <c r="AYP1081" s="107"/>
      <c r="AYQ1081" s="107"/>
      <c r="AYR1081" s="107"/>
      <c r="AYS1081" s="107"/>
      <c r="AYT1081" s="107"/>
      <c r="AYU1081" s="107"/>
      <c r="AYV1081" s="107"/>
      <c r="AYW1081" s="107"/>
      <c r="AYX1081" s="107"/>
      <c r="AYY1081" s="107"/>
      <c r="AYZ1081" s="107"/>
      <c r="AZA1081" s="107"/>
      <c r="AZB1081" s="107"/>
      <c r="AZC1081" s="107"/>
      <c r="AZD1081" s="107"/>
      <c r="AZE1081" s="107"/>
      <c r="AZF1081" s="107"/>
      <c r="AZG1081" s="107"/>
      <c r="AZH1081" s="107"/>
      <c r="AZI1081" s="107"/>
      <c r="AZJ1081" s="107"/>
      <c r="AZK1081" s="107"/>
      <c r="AZL1081" s="107"/>
      <c r="AZM1081" s="107"/>
      <c r="AZN1081" s="107"/>
      <c r="AZO1081" s="107"/>
      <c r="AZP1081" s="107"/>
      <c r="AZQ1081" s="107"/>
      <c r="AZR1081" s="107"/>
      <c r="AZS1081" s="107"/>
      <c r="AZT1081" s="107"/>
      <c r="AZU1081" s="107"/>
      <c r="AZV1081" s="107"/>
      <c r="AZW1081" s="107"/>
      <c r="AZX1081" s="107"/>
      <c r="AZY1081" s="107"/>
      <c r="AZZ1081" s="107"/>
      <c r="BAA1081" s="107"/>
      <c r="BAB1081" s="107"/>
      <c r="BAC1081" s="107"/>
      <c r="BAD1081" s="107"/>
      <c r="BAE1081" s="107"/>
      <c r="BAF1081" s="107"/>
      <c r="BAG1081" s="107"/>
      <c r="BAH1081" s="107"/>
      <c r="BAI1081" s="107"/>
      <c r="BAJ1081" s="107"/>
      <c r="BAK1081" s="107"/>
      <c r="BAL1081" s="107"/>
      <c r="BAM1081" s="107"/>
      <c r="BAN1081" s="107"/>
      <c r="BAO1081" s="107"/>
      <c r="BAP1081" s="107"/>
      <c r="BAQ1081" s="107"/>
      <c r="BAR1081" s="107"/>
      <c r="BAS1081" s="107"/>
      <c r="BAT1081" s="107"/>
      <c r="BAU1081" s="107"/>
      <c r="BAV1081" s="107"/>
      <c r="BAW1081" s="107"/>
      <c r="BAX1081" s="107"/>
      <c r="BAY1081" s="107"/>
      <c r="BAZ1081" s="107"/>
      <c r="BBA1081" s="107"/>
      <c r="BBB1081" s="107"/>
      <c r="BBC1081" s="107"/>
      <c r="BBD1081" s="107"/>
      <c r="BBE1081" s="107"/>
      <c r="BBF1081" s="107"/>
      <c r="BBG1081" s="107"/>
      <c r="BBH1081" s="107"/>
      <c r="BBI1081" s="107"/>
      <c r="BBJ1081" s="107"/>
      <c r="BBK1081" s="107"/>
      <c r="BBL1081" s="107"/>
      <c r="BBM1081" s="107"/>
      <c r="BBN1081" s="107"/>
      <c r="BBO1081" s="107"/>
      <c r="BBP1081" s="107"/>
      <c r="BBQ1081" s="107"/>
      <c r="BBR1081" s="107"/>
      <c r="BBS1081" s="107"/>
      <c r="BBT1081" s="107"/>
      <c r="BBU1081" s="107"/>
      <c r="BBV1081" s="107"/>
      <c r="BBW1081" s="107"/>
      <c r="BBX1081" s="107"/>
      <c r="BBY1081" s="107"/>
      <c r="BBZ1081" s="107"/>
      <c r="BCA1081" s="107"/>
      <c r="BCB1081" s="107"/>
      <c r="BCC1081" s="107"/>
      <c r="BCD1081" s="107"/>
      <c r="BCE1081" s="107"/>
      <c r="BCF1081" s="107"/>
      <c r="BCG1081" s="107"/>
      <c r="BCH1081" s="107"/>
      <c r="BCI1081" s="107"/>
      <c r="BCJ1081" s="107"/>
      <c r="BCK1081" s="107"/>
      <c r="BCL1081" s="107"/>
      <c r="BCM1081" s="107"/>
      <c r="BCN1081" s="107"/>
      <c r="BCO1081" s="107"/>
      <c r="BCP1081" s="107"/>
      <c r="BCQ1081" s="107"/>
      <c r="BCR1081" s="107"/>
      <c r="BCS1081" s="107"/>
      <c r="BCT1081" s="107"/>
      <c r="BCU1081" s="107"/>
      <c r="BCV1081" s="107"/>
      <c r="BCW1081" s="107"/>
      <c r="BCX1081" s="107"/>
      <c r="BCY1081" s="107"/>
      <c r="BCZ1081" s="107"/>
      <c r="BDA1081" s="107"/>
      <c r="BDB1081" s="107"/>
      <c r="BDC1081" s="107"/>
      <c r="BDD1081" s="107"/>
      <c r="BDE1081" s="107"/>
      <c r="BDF1081" s="107"/>
      <c r="BDG1081" s="107"/>
      <c r="BDH1081" s="107"/>
      <c r="BDI1081" s="107"/>
      <c r="BDJ1081" s="107"/>
      <c r="BDK1081" s="107"/>
      <c r="BDL1081" s="107"/>
      <c r="BDM1081" s="107"/>
      <c r="BDN1081" s="107"/>
      <c r="BDO1081" s="107"/>
      <c r="BDP1081" s="107"/>
      <c r="BDQ1081" s="107"/>
      <c r="BDR1081" s="107"/>
      <c r="BDS1081" s="107"/>
      <c r="BDT1081" s="107"/>
      <c r="BDU1081" s="107"/>
      <c r="BDV1081" s="107"/>
      <c r="BDW1081" s="107"/>
      <c r="BDX1081" s="107"/>
      <c r="BDY1081" s="107"/>
      <c r="BDZ1081" s="107"/>
      <c r="BEA1081" s="107"/>
      <c r="BEB1081" s="107"/>
      <c r="BEC1081" s="107"/>
      <c r="BED1081" s="107"/>
      <c r="BEE1081" s="107"/>
      <c r="BEF1081" s="107"/>
      <c r="BEG1081" s="107"/>
      <c r="BEH1081" s="107"/>
      <c r="BEI1081" s="107"/>
      <c r="BEJ1081" s="107"/>
      <c r="BEK1081" s="107"/>
      <c r="BEL1081" s="107"/>
      <c r="BEM1081" s="107"/>
      <c r="BEN1081" s="107"/>
      <c r="BEO1081" s="107"/>
      <c r="BEP1081" s="107"/>
      <c r="BEQ1081" s="107"/>
      <c r="BER1081" s="107"/>
      <c r="BES1081" s="107"/>
      <c r="BET1081" s="107"/>
      <c r="BEU1081" s="107"/>
      <c r="BEV1081" s="107"/>
      <c r="BEW1081" s="107"/>
      <c r="BEX1081" s="107"/>
      <c r="BEY1081" s="107"/>
      <c r="BEZ1081" s="107"/>
      <c r="BFA1081" s="107"/>
      <c r="BFB1081" s="107"/>
      <c r="BFC1081" s="107"/>
      <c r="BFD1081" s="107"/>
      <c r="BFE1081" s="107"/>
      <c r="BFF1081" s="107"/>
      <c r="BFG1081" s="107"/>
      <c r="BFH1081" s="107"/>
      <c r="BFI1081" s="107"/>
      <c r="BFJ1081" s="107"/>
      <c r="BFK1081" s="107"/>
      <c r="BFL1081" s="107"/>
      <c r="BFM1081" s="107"/>
      <c r="BFN1081" s="107"/>
      <c r="BFO1081" s="107"/>
      <c r="BFP1081" s="107"/>
      <c r="BFQ1081" s="107"/>
      <c r="BFR1081" s="107"/>
      <c r="BFS1081" s="107"/>
      <c r="BFT1081" s="107"/>
      <c r="BFU1081" s="107"/>
      <c r="BFV1081" s="107"/>
      <c r="BFW1081" s="107"/>
      <c r="BFX1081" s="107"/>
      <c r="BFY1081" s="107"/>
      <c r="BFZ1081" s="107"/>
      <c r="BGA1081" s="107"/>
      <c r="BGB1081" s="107"/>
      <c r="BGC1081" s="107"/>
      <c r="BGD1081" s="107"/>
      <c r="BGE1081" s="107"/>
      <c r="BGF1081" s="107"/>
      <c r="BGG1081" s="107"/>
      <c r="BGH1081" s="107"/>
      <c r="BGI1081" s="107"/>
      <c r="BGJ1081" s="107"/>
      <c r="BGK1081" s="107"/>
      <c r="BGL1081" s="107"/>
      <c r="BGM1081" s="107"/>
      <c r="BGN1081" s="107"/>
      <c r="BGO1081" s="107"/>
      <c r="BGP1081" s="107"/>
      <c r="BGQ1081" s="107"/>
      <c r="BGR1081" s="107"/>
      <c r="BGS1081" s="107"/>
      <c r="BGT1081" s="107"/>
      <c r="BGU1081" s="107"/>
      <c r="BGV1081" s="107"/>
      <c r="BGW1081" s="107"/>
      <c r="BGX1081" s="107"/>
      <c r="BGY1081" s="107"/>
      <c r="BGZ1081" s="107"/>
      <c r="BHA1081" s="107"/>
      <c r="BHB1081" s="107"/>
      <c r="BHC1081" s="107"/>
      <c r="BHD1081" s="107"/>
      <c r="BHE1081" s="107"/>
      <c r="BHF1081" s="107"/>
      <c r="BHG1081" s="107"/>
      <c r="BHH1081" s="107"/>
      <c r="BHI1081" s="107"/>
      <c r="BHJ1081" s="107"/>
      <c r="BHK1081" s="107"/>
      <c r="BHL1081" s="107"/>
      <c r="BHM1081" s="107"/>
      <c r="BHN1081" s="107"/>
      <c r="BHO1081" s="107"/>
      <c r="BHP1081" s="107"/>
      <c r="BHQ1081" s="107"/>
      <c r="BHR1081" s="107"/>
      <c r="BHS1081" s="107"/>
      <c r="BHT1081" s="107"/>
      <c r="BHU1081" s="107"/>
      <c r="BHV1081" s="107"/>
      <c r="BHW1081" s="107"/>
      <c r="BHX1081" s="107"/>
      <c r="BHY1081" s="107"/>
      <c r="BHZ1081" s="107"/>
      <c r="BIA1081" s="107"/>
      <c r="BIB1081" s="107"/>
      <c r="BIC1081" s="107"/>
      <c r="BID1081" s="107"/>
      <c r="BIE1081" s="107"/>
      <c r="BIF1081" s="107"/>
      <c r="BIG1081" s="107"/>
      <c r="BIH1081" s="107"/>
      <c r="BII1081" s="107"/>
      <c r="BIJ1081" s="107"/>
      <c r="BIK1081" s="107"/>
      <c r="BIL1081" s="107"/>
      <c r="BIM1081" s="107"/>
      <c r="BIN1081" s="107"/>
      <c r="BIO1081" s="107"/>
      <c r="BIP1081" s="107"/>
      <c r="BIQ1081" s="107"/>
      <c r="BIR1081" s="107"/>
      <c r="BIS1081" s="107"/>
      <c r="BIT1081" s="107"/>
      <c r="BIU1081" s="107"/>
      <c r="BIV1081" s="107"/>
      <c r="BIW1081" s="107"/>
      <c r="BIX1081" s="107"/>
      <c r="BIY1081" s="107"/>
      <c r="BIZ1081" s="107"/>
      <c r="BJA1081" s="107"/>
      <c r="BJB1081" s="107"/>
      <c r="BJC1081" s="107"/>
      <c r="BJD1081" s="107"/>
      <c r="BJE1081" s="107"/>
      <c r="BJF1081" s="107"/>
      <c r="BJG1081" s="107"/>
      <c r="BJH1081" s="107"/>
      <c r="BJI1081" s="107"/>
      <c r="BJJ1081" s="107"/>
      <c r="BJK1081" s="107"/>
      <c r="BJL1081" s="107"/>
      <c r="BJM1081" s="107"/>
      <c r="BJN1081" s="107"/>
      <c r="BJO1081" s="107"/>
      <c r="BJP1081" s="107"/>
      <c r="BJQ1081" s="107"/>
      <c r="BJR1081" s="107"/>
      <c r="BJS1081" s="107"/>
      <c r="BJT1081" s="107"/>
      <c r="BJU1081" s="107"/>
      <c r="BJV1081" s="107"/>
      <c r="BJW1081" s="107"/>
      <c r="BJX1081" s="107"/>
      <c r="BJY1081" s="107"/>
      <c r="BJZ1081" s="107"/>
      <c r="BKA1081" s="107"/>
      <c r="BKB1081" s="107"/>
      <c r="BKC1081" s="107"/>
      <c r="BKD1081" s="107"/>
      <c r="BKE1081" s="107"/>
      <c r="BKF1081" s="107"/>
      <c r="BKG1081" s="107"/>
      <c r="BKH1081" s="107"/>
      <c r="BKI1081" s="107"/>
      <c r="BKJ1081" s="107"/>
      <c r="BKK1081" s="107"/>
      <c r="BKL1081" s="107"/>
      <c r="BKM1081" s="107"/>
      <c r="BKN1081" s="107"/>
      <c r="BKO1081" s="107"/>
      <c r="BKP1081" s="107"/>
      <c r="BKQ1081" s="107"/>
      <c r="BKR1081" s="107"/>
      <c r="BKS1081" s="107"/>
      <c r="BKT1081" s="107"/>
      <c r="BKU1081" s="107"/>
      <c r="BKV1081" s="107"/>
      <c r="BKW1081" s="107"/>
      <c r="BKX1081" s="107"/>
      <c r="BKY1081" s="107"/>
      <c r="BKZ1081" s="107"/>
      <c r="BLA1081" s="107"/>
      <c r="BLB1081" s="107"/>
      <c r="BLC1081" s="107"/>
      <c r="BLD1081" s="107"/>
      <c r="BLE1081" s="107"/>
      <c r="BLF1081" s="107"/>
      <c r="BLG1081" s="107"/>
      <c r="BLH1081" s="107"/>
      <c r="BLI1081" s="107"/>
      <c r="BLJ1081" s="107"/>
      <c r="BLK1081" s="107"/>
      <c r="BLL1081" s="107"/>
      <c r="BLM1081" s="107"/>
      <c r="BLN1081" s="107"/>
      <c r="BLO1081" s="107"/>
      <c r="BLP1081" s="107"/>
      <c r="BLQ1081" s="107"/>
      <c r="BLR1081" s="107"/>
      <c r="BLS1081" s="107"/>
      <c r="BLT1081" s="107"/>
      <c r="BLU1081" s="107"/>
      <c r="BLV1081" s="107"/>
      <c r="BLW1081" s="107"/>
      <c r="BLX1081" s="107"/>
      <c r="BLY1081" s="107"/>
      <c r="BLZ1081" s="107"/>
      <c r="BMA1081" s="107"/>
      <c r="BMB1081" s="107"/>
      <c r="BMC1081" s="107"/>
      <c r="BMD1081" s="107"/>
      <c r="BME1081" s="107"/>
      <c r="BMF1081" s="107"/>
      <c r="BMG1081" s="107"/>
      <c r="BMH1081" s="107"/>
      <c r="BMI1081" s="107"/>
      <c r="BMJ1081" s="107"/>
      <c r="BMK1081" s="107"/>
      <c r="BML1081" s="107"/>
      <c r="BMM1081" s="107"/>
      <c r="BMN1081" s="107"/>
      <c r="BMO1081" s="107"/>
      <c r="BMP1081" s="107"/>
      <c r="BMQ1081" s="107"/>
      <c r="BMR1081" s="107"/>
      <c r="BMS1081" s="107"/>
      <c r="BMT1081" s="107"/>
      <c r="BMU1081" s="107"/>
      <c r="BMV1081" s="107"/>
      <c r="BMW1081" s="107"/>
      <c r="BMX1081" s="107"/>
      <c r="BMY1081" s="107"/>
      <c r="BMZ1081" s="107"/>
      <c r="BNA1081" s="107"/>
      <c r="BNB1081" s="107"/>
      <c r="BNC1081" s="107"/>
      <c r="BND1081" s="107"/>
      <c r="BNE1081" s="107"/>
      <c r="BNF1081" s="107"/>
      <c r="BNG1081" s="107"/>
      <c r="BNH1081" s="107"/>
      <c r="BNI1081" s="107"/>
      <c r="BNJ1081" s="107"/>
      <c r="BNK1081" s="107"/>
      <c r="BNL1081" s="107"/>
      <c r="BNM1081" s="107"/>
      <c r="BNN1081" s="107"/>
      <c r="BNO1081" s="107"/>
      <c r="BNP1081" s="107"/>
      <c r="BNQ1081" s="107"/>
      <c r="BNR1081" s="107"/>
      <c r="BNS1081" s="107"/>
      <c r="BNT1081" s="107"/>
      <c r="BNU1081" s="107"/>
      <c r="BNV1081" s="107"/>
      <c r="BNW1081" s="107"/>
      <c r="BNX1081" s="107"/>
      <c r="BNY1081" s="107"/>
      <c r="BNZ1081" s="107"/>
      <c r="BOA1081" s="107"/>
      <c r="BOB1081" s="107"/>
      <c r="BOC1081" s="107"/>
      <c r="BOD1081" s="107"/>
      <c r="BOE1081" s="107"/>
      <c r="BOF1081" s="107"/>
      <c r="BOG1081" s="107"/>
      <c r="BOH1081" s="107"/>
      <c r="BOI1081" s="107"/>
      <c r="BOJ1081" s="107"/>
      <c r="BOK1081" s="107"/>
      <c r="BOL1081" s="107"/>
      <c r="BOM1081" s="107"/>
      <c r="BON1081" s="107"/>
      <c r="BOO1081" s="107"/>
      <c r="BOP1081" s="107"/>
      <c r="BOQ1081" s="107"/>
      <c r="BOR1081" s="107"/>
      <c r="BOS1081" s="107"/>
      <c r="BOT1081" s="107"/>
      <c r="BOU1081" s="107"/>
      <c r="BOV1081" s="107"/>
      <c r="BOW1081" s="107"/>
      <c r="BOX1081" s="107"/>
      <c r="BOY1081" s="107"/>
      <c r="BOZ1081" s="107"/>
      <c r="BPA1081" s="107"/>
      <c r="BPB1081" s="107"/>
      <c r="BPC1081" s="107"/>
      <c r="BPD1081" s="107"/>
      <c r="BPE1081" s="107"/>
      <c r="BPF1081" s="107"/>
      <c r="BPG1081" s="107"/>
      <c r="BPH1081" s="107"/>
      <c r="BPI1081" s="107"/>
      <c r="BPJ1081" s="107"/>
      <c r="BPK1081" s="107"/>
      <c r="BPL1081" s="107"/>
      <c r="BPM1081" s="107"/>
      <c r="BPN1081" s="107"/>
      <c r="BPO1081" s="107"/>
      <c r="BPP1081" s="107"/>
      <c r="BPQ1081" s="107"/>
      <c r="BPR1081" s="107"/>
      <c r="BPS1081" s="107"/>
      <c r="BPT1081" s="107"/>
      <c r="BPU1081" s="107"/>
      <c r="BPV1081" s="107"/>
      <c r="BPW1081" s="107"/>
      <c r="BPX1081" s="107"/>
      <c r="BPY1081" s="107"/>
      <c r="BPZ1081" s="107"/>
      <c r="BQA1081" s="107"/>
      <c r="BQB1081" s="107"/>
      <c r="BQC1081" s="107"/>
      <c r="BQD1081" s="107"/>
      <c r="BQE1081" s="107"/>
      <c r="BQF1081" s="107"/>
      <c r="BQG1081" s="107"/>
      <c r="BQH1081" s="107"/>
      <c r="BQI1081" s="107"/>
      <c r="BQJ1081" s="107"/>
      <c r="BQK1081" s="107"/>
      <c r="BQL1081" s="107"/>
      <c r="BQM1081" s="107"/>
      <c r="BQN1081" s="107"/>
      <c r="BQO1081" s="107"/>
      <c r="BQP1081" s="107"/>
      <c r="BQQ1081" s="107"/>
      <c r="BQR1081" s="107"/>
      <c r="BQS1081" s="107"/>
      <c r="BQT1081" s="107"/>
      <c r="BQU1081" s="107"/>
      <c r="BQV1081" s="107"/>
      <c r="BQW1081" s="107"/>
      <c r="BQX1081" s="107"/>
      <c r="BQY1081" s="107"/>
      <c r="BQZ1081" s="107"/>
      <c r="BRA1081" s="107"/>
      <c r="BRB1081" s="107"/>
      <c r="BRC1081" s="107"/>
      <c r="BRD1081" s="107"/>
      <c r="BRE1081" s="107"/>
      <c r="BRF1081" s="107"/>
      <c r="BRG1081" s="107"/>
      <c r="BRH1081" s="107"/>
      <c r="BRI1081" s="107"/>
      <c r="BRJ1081" s="107"/>
      <c r="BRK1081" s="107"/>
      <c r="BRL1081" s="107"/>
      <c r="BRM1081" s="107"/>
      <c r="BRN1081" s="107"/>
      <c r="BRO1081" s="107"/>
      <c r="BRP1081" s="107"/>
      <c r="BRQ1081" s="107"/>
      <c r="BRR1081" s="107"/>
      <c r="BRS1081" s="107"/>
      <c r="BRT1081" s="107"/>
      <c r="BRU1081" s="107"/>
      <c r="BRV1081" s="107"/>
      <c r="BRW1081" s="107"/>
      <c r="BRX1081" s="107"/>
      <c r="BRY1081" s="107"/>
      <c r="BRZ1081" s="107"/>
      <c r="BSA1081" s="107"/>
      <c r="BSB1081" s="107"/>
      <c r="BSC1081" s="107"/>
      <c r="BSD1081" s="107"/>
      <c r="BSE1081" s="107"/>
      <c r="BSF1081" s="107"/>
      <c r="BSG1081" s="107"/>
      <c r="BSH1081" s="107"/>
      <c r="BSI1081" s="107"/>
      <c r="BSJ1081" s="107"/>
      <c r="BSK1081" s="107"/>
      <c r="BSL1081" s="107"/>
      <c r="BSM1081" s="107"/>
      <c r="BSN1081" s="107"/>
      <c r="BSO1081" s="107"/>
      <c r="BSP1081" s="107"/>
      <c r="BSQ1081" s="107"/>
      <c r="BSR1081" s="107"/>
      <c r="BSS1081" s="107"/>
      <c r="BST1081" s="107"/>
      <c r="BSU1081" s="107"/>
      <c r="BSV1081" s="107"/>
      <c r="BSW1081" s="107"/>
      <c r="BSX1081" s="107"/>
      <c r="BSY1081" s="107"/>
      <c r="BSZ1081" s="107"/>
      <c r="BTA1081" s="107"/>
      <c r="BTB1081" s="107"/>
      <c r="BTC1081" s="107"/>
      <c r="BTD1081" s="107"/>
      <c r="BTE1081" s="107"/>
      <c r="BTF1081" s="107"/>
      <c r="BTG1081" s="107"/>
      <c r="BTH1081" s="107"/>
      <c r="BTI1081" s="107"/>
      <c r="BTJ1081" s="107"/>
      <c r="BTK1081" s="107"/>
      <c r="BTL1081" s="107"/>
      <c r="BTM1081" s="107"/>
      <c r="BTN1081" s="107"/>
      <c r="BTO1081" s="107"/>
      <c r="BTP1081" s="107"/>
      <c r="BTQ1081" s="107"/>
      <c r="BTR1081" s="107"/>
      <c r="BTS1081" s="107"/>
      <c r="BTT1081" s="107"/>
      <c r="BTU1081" s="107"/>
      <c r="BTV1081" s="107"/>
      <c r="BTW1081" s="107"/>
      <c r="BTX1081" s="107"/>
      <c r="BTY1081" s="107"/>
      <c r="BTZ1081" s="107"/>
      <c r="BUA1081" s="107"/>
      <c r="BUB1081" s="107"/>
      <c r="BUC1081" s="107"/>
      <c r="BUD1081" s="107"/>
      <c r="BUE1081" s="107"/>
      <c r="BUF1081" s="107"/>
      <c r="BUG1081" s="107"/>
      <c r="BUH1081" s="107"/>
      <c r="BUI1081" s="107"/>
      <c r="BUJ1081" s="107"/>
      <c r="BUK1081" s="107"/>
      <c r="BUL1081" s="107"/>
      <c r="BUM1081" s="107"/>
      <c r="BUN1081" s="107"/>
      <c r="BUO1081" s="107"/>
      <c r="BUP1081" s="107"/>
      <c r="BUQ1081" s="107"/>
      <c r="BUR1081" s="107"/>
      <c r="BUS1081" s="107"/>
      <c r="BUT1081" s="107"/>
      <c r="BUU1081" s="107"/>
      <c r="BUV1081" s="107"/>
      <c r="BUW1081" s="107"/>
      <c r="BUX1081" s="107"/>
      <c r="BUY1081" s="107"/>
      <c r="BUZ1081" s="107"/>
      <c r="BVA1081" s="107"/>
      <c r="BVB1081" s="107"/>
      <c r="BVC1081" s="107"/>
      <c r="BVD1081" s="107"/>
      <c r="BVE1081" s="107"/>
      <c r="BVF1081" s="107"/>
      <c r="BVG1081" s="107"/>
      <c r="BVH1081" s="107"/>
      <c r="BVI1081" s="107"/>
      <c r="BVJ1081" s="107"/>
      <c r="BVK1081" s="107"/>
      <c r="BVL1081" s="107"/>
      <c r="BVM1081" s="107"/>
      <c r="BVN1081" s="107"/>
      <c r="BVO1081" s="107"/>
      <c r="BVP1081" s="107"/>
      <c r="BVQ1081" s="107"/>
      <c r="BVR1081" s="107"/>
      <c r="BVS1081" s="107"/>
      <c r="BVT1081" s="107"/>
      <c r="BVU1081" s="107"/>
      <c r="BVV1081" s="107"/>
      <c r="BVW1081" s="107"/>
      <c r="BVX1081" s="107"/>
      <c r="BVY1081" s="107"/>
      <c r="BVZ1081" s="107"/>
      <c r="BWA1081" s="107"/>
      <c r="BWB1081" s="107"/>
      <c r="BWC1081" s="107"/>
      <c r="BWD1081" s="107"/>
      <c r="BWE1081" s="107"/>
      <c r="BWF1081" s="107"/>
      <c r="BWG1081" s="107"/>
      <c r="BWH1081" s="107"/>
      <c r="BWI1081" s="107"/>
      <c r="BWJ1081" s="107"/>
      <c r="BWK1081" s="107"/>
      <c r="BWL1081" s="107"/>
      <c r="BWM1081" s="107"/>
      <c r="BWN1081" s="107"/>
      <c r="BWO1081" s="107"/>
      <c r="BWP1081" s="107"/>
      <c r="BWQ1081" s="107"/>
      <c r="BWR1081" s="107"/>
      <c r="BWS1081" s="107"/>
      <c r="BWT1081" s="107"/>
      <c r="BWU1081" s="107"/>
      <c r="BWV1081" s="107"/>
      <c r="BWW1081" s="107"/>
      <c r="BWX1081" s="107"/>
      <c r="BWY1081" s="107"/>
      <c r="BWZ1081" s="107"/>
      <c r="BXA1081" s="107"/>
      <c r="BXB1081" s="107"/>
      <c r="BXC1081" s="107"/>
      <c r="BXD1081" s="107"/>
      <c r="BXE1081" s="107"/>
      <c r="BXF1081" s="107"/>
      <c r="BXG1081" s="107"/>
      <c r="BXH1081" s="107"/>
      <c r="BXI1081" s="107"/>
      <c r="BXJ1081" s="107"/>
      <c r="BXK1081" s="107"/>
      <c r="BXL1081" s="107"/>
      <c r="BXM1081" s="107"/>
      <c r="BXN1081" s="107"/>
      <c r="BXO1081" s="107"/>
      <c r="BXP1081" s="107"/>
      <c r="BXQ1081" s="107"/>
      <c r="BXR1081" s="107"/>
      <c r="BXS1081" s="107"/>
      <c r="BXT1081" s="107"/>
      <c r="BXU1081" s="107"/>
      <c r="BXV1081" s="107"/>
      <c r="BXW1081" s="107"/>
      <c r="BXX1081" s="107"/>
      <c r="BXY1081" s="107"/>
      <c r="BXZ1081" s="107"/>
      <c r="BYA1081" s="107"/>
      <c r="BYB1081" s="107"/>
      <c r="BYC1081" s="107"/>
      <c r="BYD1081" s="107"/>
      <c r="BYE1081" s="107"/>
      <c r="BYF1081" s="107"/>
      <c r="BYG1081" s="107"/>
      <c r="BYH1081" s="107"/>
      <c r="BYI1081" s="107"/>
      <c r="BYJ1081" s="107"/>
      <c r="BYK1081" s="107"/>
      <c r="BYL1081" s="107"/>
      <c r="BYM1081" s="107"/>
      <c r="BYN1081" s="107"/>
      <c r="BYO1081" s="107"/>
      <c r="BYP1081" s="107"/>
      <c r="BYQ1081" s="107"/>
      <c r="BYR1081" s="107"/>
      <c r="BYS1081" s="107"/>
      <c r="BYT1081" s="107"/>
      <c r="BYU1081" s="107"/>
      <c r="BYV1081" s="107"/>
      <c r="BYW1081" s="107"/>
      <c r="BYX1081" s="107"/>
      <c r="BYY1081" s="107"/>
      <c r="BYZ1081" s="107"/>
      <c r="BZA1081" s="107"/>
      <c r="BZB1081" s="107"/>
      <c r="BZC1081" s="107"/>
      <c r="BZD1081" s="107"/>
      <c r="BZE1081" s="107"/>
      <c r="BZF1081" s="107"/>
      <c r="BZG1081" s="107"/>
      <c r="BZH1081" s="107"/>
      <c r="BZI1081" s="107"/>
      <c r="BZJ1081" s="107"/>
      <c r="BZK1081" s="107"/>
      <c r="BZL1081" s="107"/>
      <c r="BZM1081" s="107"/>
      <c r="BZN1081" s="107"/>
      <c r="BZO1081" s="107"/>
      <c r="BZP1081" s="107"/>
      <c r="BZQ1081" s="107"/>
      <c r="BZR1081" s="107"/>
      <c r="BZS1081" s="107"/>
      <c r="BZT1081" s="107"/>
      <c r="BZU1081" s="107"/>
      <c r="BZV1081" s="107"/>
      <c r="BZW1081" s="107"/>
      <c r="BZX1081" s="107"/>
      <c r="BZY1081" s="107"/>
      <c r="BZZ1081" s="107"/>
      <c r="CAA1081" s="107"/>
      <c r="CAB1081" s="107"/>
      <c r="CAC1081" s="107"/>
      <c r="CAD1081" s="107"/>
      <c r="CAE1081" s="107"/>
      <c r="CAF1081" s="107"/>
      <c r="CAG1081" s="107"/>
      <c r="CAH1081" s="107"/>
      <c r="CAI1081" s="107"/>
      <c r="CAJ1081" s="107"/>
      <c r="CAK1081" s="107"/>
      <c r="CAL1081" s="107"/>
      <c r="CAM1081" s="107"/>
      <c r="CAN1081" s="107"/>
      <c r="CAO1081" s="107"/>
      <c r="CAP1081" s="107"/>
      <c r="CAQ1081" s="107"/>
      <c r="CAR1081" s="107"/>
      <c r="CAS1081" s="107"/>
      <c r="CAT1081" s="107"/>
      <c r="CAU1081" s="107"/>
      <c r="CAV1081" s="107"/>
      <c r="CAW1081" s="107"/>
      <c r="CAX1081" s="107"/>
      <c r="CAY1081" s="107"/>
      <c r="CAZ1081" s="107"/>
      <c r="CBA1081" s="107"/>
      <c r="CBB1081" s="107"/>
      <c r="CBC1081" s="107"/>
      <c r="CBD1081" s="107"/>
      <c r="CBE1081" s="107"/>
      <c r="CBF1081" s="107"/>
      <c r="CBG1081" s="107"/>
      <c r="CBH1081" s="107"/>
      <c r="CBI1081" s="107"/>
      <c r="CBJ1081" s="107"/>
      <c r="CBK1081" s="107"/>
      <c r="CBL1081" s="107"/>
      <c r="CBM1081" s="107"/>
      <c r="CBN1081" s="107"/>
      <c r="CBO1081" s="107"/>
      <c r="CBP1081" s="107"/>
      <c r="CBQ1081" s="107"/>
      <c r="CBR1081" s="107"/>
      <c r="CBS1081" s="107"/>
      <c r="CBT1081" s="107"/>
      <c r="CBU1081" s="107"/>
      <c r="CBV1081" s="107"/>
      <c r="CBW1081" s="107"/>
      <c r="CBX1081" s="107"/>
      <c r="CBY1081" s="107"/>
      <c r="CBZ1081" s="107"/>
      <c r="CCA1081" s="107"/>
      <c r="CCB1081" s="107"/>
      <c r="CCC1081" s="107"/>
      <c r="CCD1081" s="107"/>
      <c r="CCE1081" s="107"/>
      <c r="CCF1081" s="107"/>
      <c r="CCG1081" s="107"/>
      <c r="CCH1081" s="107"/>
      <c r="CCI1081" s="107"/>
      <c r="CCJ1081" s="107"/>
      <c r="CCK1081" s="107"/>
      <c r="CCL1081" s="107"/>
      <c r="CCM1081" s="107"/>
      <c r="CCN1081" s="107"/>
      <c r="CCO1081" s="107"/>
      <c r="CCP1081" s="107"/>
      <c r="CCQ1081" s="107"/>
      <c r="CCR1081" s="107"/>
      <c r="CCS1081" s="107"/>
      <c r="CCT1081" s="107"/>
      <c r="CCU1081" s="107"/>
      <c r="CCV1081" s="107"/>
      <c r="CCW1081" s="107"/>
      <c r="CCX1081" s="107"/>
      <c r="CCY1081" s="107"/>
      <c r="CCZ1081" s="107"/>
      <c r="CDA1081" s="107"/>
      <c r="CDB1081" s="107"/>
      <c r="CDC1081" s="107"/>
      <c r="CDD1081" s="107"/>
      <c r="CDE1081" s="107"/>
      <c r="CDF1081" s="107"/>
      <c r="CDG1081" s="107"/>
      <c r="CDH1081" s="107"/>
      <c r="CDI1081" s="107"/>
      <c r="CDJ1081" s="107"/>
      <c r="CDK1081" s="107"/>
      <c r="CDL1081" s="107"/>
      <c r="CDM1081" s="107"/>
      <c r="CDN1081" s="107"/>
      <c r="CDO1081" s="107"/>
      <c r="CDP1081" s="107"/>
      <c r="CDQ1081" s="107"/>
      <c r="CDR1081" s="107"/>
      <c r="CDS1081" s="107"/>
      <c r="CDT1081" s="107"/>
      <c r="CDU1081" s="107"/>
      <c r="CDV1081" s="107"/>
      <c r="CDW1081" s="107"/>
      <c r="CDX1081" s="107"/>
      <c r="CDY1081" s="107"/>
      <c r="CDZ1081" s="107"/>
      <c r="CEA1081" s="107"/>
      <c r="CEB1081" s="107"/>
      <c r="CEC1081" s="107"/>
      <c r="CED1081" s="107"/>
      <c r="CEE1081" s="107"/>
      <c r="CEF1081" s="107"/>
      <c r="CEG1081" s="107"/>
      <c r="CEH1081" s="107"/>
      <c r="CEI1081" s="107"/>
      <c r="CEJ1081" s="107"/>
      <c r="CEK1081" s="107"/>
      <c r="CEL1081" s="107"/>
      <c r="CEM1081" s="107"/>
      <c r="CEN1081" s="107"/>
      <c r="CEO1081" s="107"/>
      <c r="CEP1081" s="107"/>
      <c r="CEQ1081" s="107"/>
      <c r="CER1081" s="107"/>
      <c r="CES1081" s="107"/>
      <c r="CET1081" s="107"/>
      <c r="CEU1081" s="107"/>
      <c r="CEV1081" s="107"/>
      <c r="CEW1081" s="107"/>
      <c r="CEX1081" s="107"/>
      <c r="CEY1081" s="107"/>
      <c r="CEZ1081" s="107"/>
      <c r="CFA1081" s="107"/>
      <c r="CFB1081" s="107"/>
      <c r="CFC1081" s="107"/>
      <c r="CFD1081" s="107"/>
      <c r="CFE1081" s="107"/>
      <c r="CFF1081" s="107"/>
      <c r="CFG1081" s="107"/>
      <c r="CFH1081" s="107"/>
      <c r="CFI1081" s="107"/>
      <c r="CFJ1081" s="107"/>
      <c r="CFK1081" s="107"/>
      <c r="CFL1081" s="107"/>
      <c r="CFM1081" s="107"/>
      <c r="CFN1081" s="107"/>
      <c r="CFO1081" s="107"/>
      <c r="CFP1081" s="107"/>
      <c r="CFQ1081" s="107"/>
      <c r="CFR1081" s="107"/>
      <c r="CFS1081" s="107"/>
      <c r="CFT1081" s="107"/>
      <c r="CFU1081" s="107"/>
      <c r="CFV1081" s="107"/>
      <c r="CFW1081" s="107"/>
      <c r="CFX1081" s="107"/>
      <c r="CFY1081" s="107"/>
      <c r="CFZ1081" s="107"/>
      <c r="CGA1081" s="107"/>
      <c r="CGB1081" s="107"/>
      <c r="CGC1081" s="107"/>
      <c r="CGD1081" s="107"/>
      <c r="CGE1081" s="107"/>
      <c r="CGF1081" s="107"/>
      <c r="CGG1081" s="107"/>
      <c r="CGH1081" s="107"/>
      <c r="CGI1081" s="107"/>
      <c r="CGJ1081" s="107"/>
      <c r="CGK1081" s="107"/>
      <c r="CGL1081" s="107"/>
      <c r="CGM1081" s="107"/>
      <c r="CGN1081" s="107"/>
      <c r="CGO1081" s="107"/>
      <c r="CGP1081" s="107"/>
      <c r="CGQ1081" s="107"/>
      <c r="CGR1081" s="107"/>
      <c r="CGS1081" s="107"/>
      <c r="CGT1081" s="107"/>
      <c r="CGU1081" s="107"/>
      <c r="CGV1081" s="107"/>
      <c r="CGW1081" s="107"/>
      <c r="CGX1081" s="107"/>
      <c r="CGY1081" s="107"/>
      <c r="CGZ1081" s="107"/>
      <c r="CHA1081" s="107"/>
      <c r="CHB1081" s="107"/>
      <c r="CHC1081" s="107"/>
      <c r="CHD1081" s="107"/>
      <c r="CHE1081" s="107"/>
      <c r="CHF1081" s="107"/>
      <c r="CHG1081" s="107"/>
      <c r="CHH1081" s="107"/>
      <c r="CHI1081" s="107"/>
      <c r="CHJ1081" s="107"/>
      <c r="CHK1081" s="107"/>
      <c r="CHL1081" s="107"/>
      <c r="CHM1081" s="107"/>
      <c r="CHN1081" s="107"/>
      <c r="CHO1081" s="107"/>
      <c r="CHP1081" s="107"/>
      <c r="CHQ1081" s="107"/>
      <c r="CHR1081" s="107"/>
      <c r="CHS1081" s="107"/>
      <c r="CHT1081" s="107"/>
      <c r="CHU1081" s="107"/>
      <c r="CHV1081" s="107"/>
      <c r="CHW1081" s="107"/>
      <c r="CHX1081" s="107"/>
      <c r="CHY1081" s="107"/>
      <c r="CHZ1081" s="107"/>
      <c r="CIA1081" s="107"/>
      <c r="CIB1081" s="107"/>
      <c r="CIC1081" s="107"/>
      <c r="CID1081" s="107"/>
      <c r="CIE1081" s="107"/>
      <c r="CIF1081" s="107"/>
      <c r="CIG1081" s="107"/>
      <c r="CIH1081" s="107"/>
      <c r="CII1081" s="107"/>
      <c r="CIJ1081" s="107"/>
      <c r="CIK1081" s="107"/>
      <c r="CIL1081" s="107"/>
      <c r="CIM1081" s="107"/>
      <c r="CIN1081" s="107"/>
      <c r="CIO1081" s="107"/>
      <c r="CIP1081" s="107"/>
      <c r="CIQ1081" s="107"/>
      <c r="CIR1081" s="107"/>
      <c r="CIS1081" s="107"/>
      <c r="CIT1081" s="107"/>
      <c r="CIU1081" s="107"/>
      <c r="CIV1081" s="107"/>
      <c r="CIW1081" s="107"/>
      <c r="CIX1081" s="107"/>
      <c r="CIY1081" s="107"/>
      <c r="CIZ1081" s="107"/>
      <c r="CJA1081" s="107"/>
      <c r="CJB1081" s="107"/>
      <c r="CJC1081" s="107"/>
      <c r="CJD1081" s="107"/>
      <c r="CJE1081" s="107"/>
      <c r="CJF1081" s="107"/>
      <c r="CJG1081" s="107"/>
      <c r="CJH1081" s="107"/>
      <c r="CJI1081" s="107"/>
      <c r="CJJ1081" s="107"/>
      <c r="CJK1081" s="107"/>
      <c r="CJL1081" s="107"/>
      <c r="CJM1081" s="107"/>
      <c r="CJN1081" s="107"/>
      <c r="CJO1081" s="107"/>
      <c r="CJP1081" s="107"/>
      <c r="CJQ1081" s="107"/>
      <c r="CJR1081" s="107"/>
      <c r="CJS1081" s="107"/>
      <c r="CJT1081" s="107"/>
      <c r="CJU1081" s="107"/>
      <c r="CJV1081" s="107"/>
      <c r="CJW1081" s="107"/>
      <c r="CJX1081" s="107"/>
      <c r="CJY1081" s="107"/>
      <c r="CJZ1081" s="107"/>
      <c r="CKA1081" s="107"/>
      <c r="CKB1081" s="107"/>
      <c r="CKC1081" s="107"/>
      <c r="CKD1081" s="107"/>
      <c r="CKE1081" s="107"/>
      <c r="CKF1081" s="107"/>
      <c r="CKG1081" s="107"/>
      <c r="CKH1081" s="107"/>
      <c r="CKI1081" s="107"/>
      <c r="CKJ1081" s="107"/>
      <c r="CKK1081" s="107"/>
      <c r="CKL1081" s="107"/>
      <c r="CKM1081" s="107"/>
      <c r="CKN1081" s="107"/>
      <c r="CKO1081" s="107"/>
      <c r="CKP1081" s="107"/>
      <c r="CKQ1081" s="107"/>
      <c r="CKR1081" s="107"/>
      <c r="CKS1081" s="107"/>
      <c r="CKT1081" s="107"/>
      <c r="CKU1081" s="107"/>
      <c r="CKV1081" s="107"/>
      <c r="CKW1081" s="107"/>
      <c r="CKX1081" s="107"/>
      <c r="CKY1081" s="107"/>
      <c r="CKZ1081" s="107"/>
      <c r="CLA1081" s="107"/>
      <c r="CLB1081" s="107"/>
      <c r="CLC1081" s="107"/>
      <c r="CLD1081" s="107"/>
      <c r="CLE1081" s="107"/>
      <c r="CLF1081" s="107"/>
      <c r="CLG1081" s="107"/>
      <c r="CLH1081" s="107"/>
      <c r="CLI1081" s="107"/>
      <c r="CLJ1081" s="107"/>
      <c r="CLK1081" s="107"/>
      <c r="CLL1081" s="107"/>
      <c r="CLM1081" s="107"/>
      <c r="CLN1081" s="107"/>
      <c r="CLO1081" s="107"/>
      <c r="CLP1081" s="107"/>
      <c r="CLQ1081" s="107"/>
      <c r="CLR1081" s="107"/>
      <c r="CLS1081" s="107"/>
      <c r="CLT1081" s="107"/>
      <c r="CLU1081" s="107"/>
      <c r="CLV1081" s="107"/>
      <c r="CLW1081" s="107"/>
      <c r="CLX1081" s="107"/>
      <c r="CLY1081" s="107"/>
      <c r="CLZ1081" s="107"/>
      <c r="CMA1081" s="107"/>
      <c r="CMB1081" s="107"/>
      <c r="CMC1081" s="107"/>
      <c r="CMD1081" s="107"/>
      <c r="CME1081" s="107"/>
      <c r="CMF1081" s="107"/>
      <c r="CMG1081" s="107"/>
      <c r="CMH1081" s="107"/>
      <c r="CMI1081" s="107"/>
      <c r="CMJ1081" s="107"/>
      <c r="CMK1081" s="107"/>
      <c r="CML1081" s="107"/>
      <c r="CMM1081" s="107"/>
      <c r="CMN1081" s="107"/>
      <c r="CMO1081" s="107"/>
      <c r="CMP1081" s="107"/>
      <c r="CMQ1081" s="107"/>
      <c r="CMR1081" s="107"/>
      <c r="CMS1081" s="107"/>
      <c r="CMT1081" s="107"/>
      <c r="CMU1081" s="107"/>
      <c r="CMV1081" s="107"/>
      <c r="CMW1081" s="107"/>
      <c r="CMX1081" s="107"/>
      <c r="CMY1081" s="107"/>
      <c r="CMZ1081" s="107"/>
      <c r="CNA1081" s="107"/>
      <c r="CNB1081" s="107"/>
      <c r="CNC1081" s="107"/>
      <c r="CND1081" s="107"/>
      <c r="CNE1081" s="107"/>
      <c r="CNF1081" s="107"/>
      <c r="CNG1081" s="107"/>
      <c r="CNH1081" s="107"/>
      <c r="CNI1081" s="107"/>
      <c r="CNJ1081" s="107"/>
      <c r="CNK1081" s="107"/>
      <c r="CNL1081" s="107"/>
      <c r="CNM1081" s="107"/>
      <c r="CNN1081" s="107"/>
      <c r="CNO1081" s="107"/>
      <c r="CNP1081" s="107"/>
      <c r="CNQ1081" s="107"/>
      <c r="CNR1081" s="107"/>
      <c r="CNS1081" s="107"/>
      <c r="CNT1081" s="107"/>
      <c r="CNU1081" s="107"/>
      <c r="CNV1081" s="107"/>
      <c r="CNW1081" s="107"/>
      <c r="CNX1081" s="107"/>
      <c r="CNY1081" s="107"/>
      <c r="CNZ1081" s="107"/>
      <c r="COA1081" s="107"/>
      <c r="COB1081" s="107"/>
      <c r="COC1081" s="107"/>
      <c r="COD1081" s="107"/>
      <c r="COE1081" s="107"/>
      <c r="COF1081" s="107"/>
      <c r="COG1081" s="107"/>
      <c r="COH1081" s="107"/>
      <c r="COI1081" s="107"/>
      <c r="COJ1081" s="107"/>
      <c r="COK1081" s="107"/>
      <c r="COL1081" s="107"/>
      <c r="COM1081" s="107"/>
      <c r="CON1081" s="107"/>
      <c r="COO1081" s="107"/>
      <c r="COP1081" s="107"/>
      <c r="COQ1081" s="107"/>
      <c r="COR1081" s="107"/>
      <c r="COS1081" s="107"/>
      <c r="COT1081" s="107"/>
      <c r="COU1081" s="107"/>
      <c r="COV1081" s="107"/>
      <c r="COW1081" s="107"/>
      <c r="COX1081" s="107"/>
      <c r="COY1081" s="107"/>
      <c r="COZ1081" s="107"/>
      <c r="CPA1081" s="107"/>
      <c r="CPB1081" s="107"/>
      <c r="CPC1081" s="107"/>
      <c r="CPD1081" s="107"/>
      <c r="CPE1081" s="107"/>
      <c r="CPF1081" s="107"/>
      <c r="CPG1081" s="107"/>
      <c r="CPH1081" s="107"/>
      <c r="CPI1081" s="107"/>
      <c r="CPJ1081" s="107"/>
      <c r="CPK1081" s="107"/>
      <c r="CPL1081" s="107"/>
      <c r="CPM1081" s="107"/>
      <c r="CPN1081" s="107"/>
      <c r="CPO1081" s="107"/>
      <c r="CPP1081" s="107"/>
      <c r="CPQ1081" s="107"/>
      <c r="CPR1081" s="107"/>
      <c r="CPS1081" s="107"/>
      <c r="CPT1081" s="107"/>
      <c r="CPU1081" s="107"/>
      <c r="CPV1081" s="107"/>
      <c r="CPW1081" s="107"/>
      <c r="CPX1081" s="107"/>
      <c r="CPY1081" s="107"/>
      <c r="CPZ1081" s="107"/>
      <c r="CQA1081" s="107"/>
      <c r="CQB1081" s="107"/>
      <c r="CQC1081" s="107"/>
      <c r="CQD1081" s="107"/>
      <c r="CQE1081" s="107"/>
      <c r="CQF1081" s="107"/>
      <c r="CQG1081" s="107"/>
      <c r="CQH1081" s="107"/>
      <c r="CQI1081" s="107"/>
      <c r="CQJ1081" s="107"/>
      <c r="CQK1081" s="107"/>
      <c r="CQL1081" s="107"/>
      <c r="CQM1081" s="107"/>
      <c r="CQN1081" s="107"/>
      <c r="CQO1081" s="107"/>
      <c r="CQP1081" s="107"/>
      <c r="CQQ1081" s="107"/>
      <c r="CQR1081" s="107"/>
      <c r="CQS1081" s="107"/>
      <c r="CQT1081" s="107"/>
      <c r="CQU1081" s="107"/>
      <c r="CQV1081" s="107"/>
      <c r="CQW1081" s="107"/>
      <c r="CQX1081" s="107"/>
      <c r="CQY1081" s="107"/>
      <c r="CQZ1081" s="107"/>
      <c r="CRA1081" s="107"/>
      <c r="CRB1081" s="107"/>
      <c r="CRC1081" s="107"/>
      <c r="CRD1081" s="107"/>
      <c r="CRE1081" s="107"/>
      <c r="CRF1081" s="107"/>
      <c r="CRG1081" s="107"/>
      <c r="CRH1081" s="107"/>
      <c r="CRI1081" s="107"/>
      <c r="CRJ1081" s="107"/>
      <c r="CRK1081" s="107"/>
      <c r="CRL1081" s="107"/>
      <c r="CRM1081" s="107"/>
      <c r="CRN1081" s="107"/>
      <c r="CRO1081" s="107"/>
      <c r="CRP1081" s="107"/>
      <c r="CRQ1081" s="107"/>
      <c r="CRR1081" s="107"/>
      <c r="CRS1081" s="107"/>
      <c r="CRT1081" s="107"/>
      <c r="CRU1081" s="107"/>
      <c r="CRV1081" s="107"/>
      <c r="CRW1081" s="107"/>
      <c r="CRX1081" s="107"/>
      <c r="CRY1081" s="107"/>
      <c r="CRZ1081" s="107"/>
      <c r="CSA1081" s="107"/>
      <c r="CSB1081" s="107"/>
      <c r="CSC1081" s="107"/>
      <c r="CSD1081" s="107"/>
      <c r="CSE1081" s="107"/>
      <c r="CSF1081" s="107"/>
      <c r="CSG1081" s="107"/>
      <c r="CSH1081" s="107"/>
      <c r="CSI1081" s="107"/>
      <c r="CSJ1081" s="107"/>
      <c r="CSK1081" s="107"/>
      <c r="CSL1081" s="107"/>
      <c r="CSM1081" s="107"/>
      <c r="CSN1081" s="107"/>
      <c r="CSO1081" s="107"/>
      <c r="CSP1081" s="107"/>
      <c r="CSQ1081" s="107"/>
      <c r="CSR1081" s="107"/>
      <c r="CSS1081" s="107"/>
      <c r="CST1081" s="107"/>
      <c r="CSU1081" s="107"/>
      <c r="CSV1081" s="107"/>
      <c r="CSW1081" s="107"/>
      <c r="CSX1081" s="107"/>
      <c r="CSY1081" s="107"/>
      <c r="CSZ1081" s="107"/>
      <c r="CTA1081" s="107"/>
      <c r="CTB1081" s="107"/>
      <c r="CTC1081" s="107"/>
      <c r="CTD1081" s="107"/>
      <c r="CTE1081" s="107"/>
      <c r="CTF1081" s="107"/>
      <c r="CTG1081" s="107"/>
      <c r="CTH1081" s="107"/>
      <c r="CTI1081" s="107"/>
      <c r="CTJ1081" s="107"/>
      <c r="CTK1081" s="107"/>
      <c r="CTL1081" s="107"/>
      <c r="CTM1081" s="107"/>
      <c r="CTN1081" s="107"/>
      <c r="CTO1081" s="107"/>
      <c r="CTP1081" s="107"/>
      <c r="CTQ1081" s="107"/>
      <c r="CTR1081" s="107"/>
      <c r="CTS1081" s="107"/>
      <c r="CTT1081" s="107"/>
      <c r="CTU1081" s="107"/>
      <c r="CTV1081" s="107"/>
      <c r="CTW1081" s="107"/>
      <c r="CTX1081" s="107"/>
      <c r="CTY1081" s="107"/>
      <c r="CTZ1081" s="107"/>
      <c r="CUA1081" s="107"/>
      <c r="CUB1081" s="107"/>
      <c r="CUC1081" s="107"/>
      <c r="CUD1081" s="107"/>
      <c r="CUE1081" s="107"/>
      <c r="CUF1081" s="107"/>
      <c r="CUG1081" s="107"/>
      <c r="CUH1081" s="107"/>
      <c r="CUI1081" s="107"/>
      <c r="CUJ1081" s="107"/>
      <c r="CUK1081" s="107"/>
      <c r="CUL1081" s="107"/>
      <c r="CUM1081" s="107"/>
      <c r="CUN1081" s="107"/>
      <c r="CUO1081" s="107"/>
      <c r="CUP1081" s="107"/>
      <c r="CUQ1081" s="107"/>
      <c r="CUR1081" s="107"/>
      <c r="CUS1081" s="107"/>
      <c r="CUT1081" s="107"/>
      <c r="CUU1081" s="107"/>
      <c r="CUV1081" s="107"/>
      <c r="CUW1081" s="107"/>
      <c r="CUX1081" s="107"/>
      <c r="CUY1081" s="107"/>
      <c r="CUZ1081" s="107"/>
      <c r="CVA1081" s="107"/>
      <c r="CVB1081" s="107"/>
      <c r="CVC1081" s="107"/>
      <c r="CVD1081" s="107"/>
      <c r="CVE1081" s="107"/>
      <c r="CVF1081" s="107"/>
      <c r="CVG1081" s="107"/>
      <c r="CVH1081" s="107"/>
      <c r="CVI1081" s="107"/>
      <c r="CVJ1081" s="107"/>
      <c r="CVK1081" s="107"/>
      <c r="CVL1081" s="107"/>
      <c r="CVM1081" s="107"/>
      <c r="CVN1081" s="107"/>
      <c r="CVO1081" s="107"/>
      <c r="CVP1081" s="107"/>
      <c r="CVQ1081" s="107"/>
      <c r="CVR1081" s="107"/>
      <c r="CVS1081" s="107"/>
      <c r="CVT1081" s="107"/>
      <c r="CVU1081" s="107"/>
      <c r="CVV1081" s="107"/>
      <c r="CVW1081" s="107"/>
      <c r="CVX1081" s="107"/>
      <c r="CVY1081" s="107"/>
      <c r="CVZ1081" s="107"/>
      <c r="CWA1081" s="107"/>
      <c r="CWB1081" s="107"/>
      <c r="CWC1081" s="107"/>
      <c r="CWD1081" s="107"/>
      <c r="CWE1081" s="107"/>
      <c r="CWF1081" s="107"/>
      <c r="CWG1081" s="107"/>
      <c r="CWH1081" s="107"/>
      <c r="CWI1081" s="107"/>
      <c r="CWJ1081" s="107"/>
      <c r="CWK1081" s="107"/>
      <c r="CWL1081" s="107"/>
      <c r="CWM1081" s="107"/>
      <c r="CWN1081" s="107"/>
      <c r="CWO1081" s="107"/>
      <c r="CWP1081" s="107"/>
      <c r="CWQ1081" s="107"/>
      <c r="CWR1081" s="107"/>
      <c r="CWS1081" s="107"/>
      <c r="CWT1081" s="107"/>
      <c r="CWU1081" s="107"/>
      <c r="CWV1081" s="107"/>
      <c r="CWW1081" s="107"/>
      <c r="CWX1081" s="107"/>
      <c r="CWY1081" s="107"/>
      <c r="CWZ1081" s="107"/>
      <c r="CXA1081" s="107"/>
      <c r="CXB1081" s="107"/>
      <c r="CXC1081" s="107"/>
      <c r="CXD1081" s="107"/>
      <c r="CXE1081" s="107"/>
      <c r="CXF1081" s="107"/>
      <c r="CXG1081" s="107"/>
      <c r="CXH1081" s="107"/>
      <c r="CXI1081" s="107"/>
      <c r="CXJ1081" s="107"/>
      <c r="CXK1081" s="107"/>
      <c r="CXL1081" s="107"/>
      <c r="CXM1081" s="107"/>
      <c r="CXN1081" s="107"/>
      <c r="CXO1081" s="107"/>
      <c r="CXP1081" s="107"/>
      <c r="CXQ1081" s="107"/>
      <c r="CXR1081" s="107"/>
      <c r="CXS1081" s="107"/>
      <c r="CXT1081" s="107"/>
      <c r="CXU1081" s="107"/>
      <c r="CXV1081" s="107"/>
      <c r="CXW1081" s="107"/>
      <c r="CXX1081" s="107"/>
      <c r="CXY1081" s="107"/>
      <c r="CXZ1081" s="107"/>
      <c r="CYA1081" s="107"/>
      <c r="CYB1081" s="107"/>
      <c r="CYC1081" s="107"/>
      <c r="CYD1081" s="107"/>
      <c r="CYE1081" s="107"/>
      <c r="CYF1081" s="107"/>
      <c r="CYG1081" s="107"/>
      <c r="CYH1081" s="107"/>
      <c r="CYI1081" s="107"/>
      <c r="CYJ1081" s="107"/>
      <c r="CYK1081" s="107"/>
      <c r="CYL1081" s="107"/>
      <c r="CYM1081" s="107"/>
      <c r="CYN1081" s="107"/>
      <c r="CYO1081" s="107"/>
      <c r="CYP1081" s="107"/>
      <c r="CYQ1081" s="107"/>
      <c r="CYR1081" s="107"/>
      <c r="CYS1081" s="107"/>
      <c r="CYT1081" s="107"/>
      <c r="CYU1081" s="107"/>
      <c r="CYV1081" s="107"/>
      <c r="CYW1081" s="107"/>
      <c r="CYX1081" s="107"/>
      <c r="CYY1081" s="107"/>
      <c r="CYZ1081" s="107"/>
      <c r="CZA1081" s="107"/>
      <c r="CZB1081" s="107"/>
      <c r="CZC1081" s="107"/>
      <c r="CZD1081" s="107"/>
      <c r="CZE1081" s="107"/>
      <c r="CZF1081" s="107"/>
      <c r="CZG1081" s="107"/>
      <c r="CZH1081" s="107"/>
      <c r="CZI1081" s="107"/>
      <c r="CZJ1081" s="107"/>
      <c r="CZK1081" s="107"/>
      <c r="CZL1081" s="107"/>
      <c r="CZM1081" s="107"/>
      <c r="CZN1081" s="107"/>
      <c r="CZO1081" s="107"/>
      <c r="CZP1081" s="107"/>
      <c r="CZQ1081" s="107"/>
      <c r="CZR1081" s="107"/>
      <c r="CZS1081" s="107"/>
      <c r="CZT1081" s="107"/>
      <c r="CZU1081" s="107"/>
      <c r="CZV1081" s="107"/>
      <c r="CZW1081" s="107"/>
      <c r="CZX1081" s="107"/>
      <c r="CZY1081" s="107"/>
      <c r="CZZ1081" s="107"/>
      <c r="DAA1081" s="107"/>
      <c r="DAB1081" s="107"/>
      <c r="DAC1081" s="107"/>
      <c r="DAD1081" s="107"/>
      <c r="DAE1081" s="107"/>
      <c r="DAF1081" s="107"/>
      <c r="DAG1081" s="107"/>
      <c r="DAH1081" s="107"/>
      <c r="DAI1081" s="107"/>
      <c r="DAJ1081" s="107"/>
      <c r="DAK1081" s="107"/>
      <c r="DAL1081" s="107"/>
      <c r="DAM1081" s="107"/>
      <c r="DAN1081" s="107"/>
      <c r="DAO1081" s="107"/>
      <c r="DAP1081" s="107"/>
      <c r="DAQ1081" s="107"/>
      <c r="DAR1081" s="107"/>
      <c r="DAS1081" s="107"/>
      <c r="DAT1081" s="107"/>
      <c r="DAU1081" s="107"/>
      <c r="DAV1081" s="107"/>
      <c r="DAW1081" s="107"/>
      <c r="DAX1081" s="107"/>
      <c r="DAY1081" s="107"/>
      <c r="DAZ1081" s="107"/>
      <c r="DBA1081" s="107"/>
      <c r="DBB1081" s="107"/>
      <c r="DBC1081" s="107"/>
      <c r="DBD1081" s="107"/>
      <c r="DBE1081" s="107"/>
      <c r="DBF1081" s="107"/>
      <c r="DBG1081" s="107"/>
      <c r="DBH1081" s="107"/>
      <c r="DBI1081" s="107"/>
      <c r="DBJ1081" s="107"/>
      <c r="DBK1081" s="107"/>
      <c r="DBL1081" s="107"/>
      <c r="DBM1081" s="107"/>
      <c r="DBN1081" s="107"/>
      <c r="DBO1081" s="107"/>
      <c r="DBP1081" s="107"/>
      <c r="DBQ1081" s="107"/>
      <c r="DBR1081" s="107"/>
      <c r="DBS1081" s="107"/>
      <c r="DBT1081" s="107"/>
      <c r="DBU1081" s="107"/>
      <c r="DBV1081" s="107"/>
      <c r="DBW1081" s="107"/>
      <c r="DBX1081" s="107"/>
      <c r="DBY1081" s="107"/>
      <c r="DBZ1081" s="107"/>
      <c r="DCA1081" s="107"/>
      <c r="DCB1081" s="107"/>
      <c r="DCC1081" s="107"/>
      <c r="DCD1081" s="107"/>
      <c r="DCE1081" s="107"/>
      <c r="DCF1081" s="107"/>
      <c r="DCG1081" s="107"/>
      <c r="DCH1081" s="107"/>
      <c r="DCI1081" s="107"/>
      <c r="DCJ1081" s="107"/>
      <c r="DCK1081" s="107"/>
      <c r="DCL1081" s="107"/>
      <c r="DCM1081" s="107"/>
      <c r="DCN1081" s="107"/>
      <c r="DCO1081" s="107"/>
      <c r="DCP1081" s="107"/>
      <c r="DCQ1081" s="107"/>
      <c r="DCR1081" s="107"/>
      <c r="DCS1081" s="107"/>
      <c r="DCT1081" s="107"/>
      <c r="DCU1081" s="107"/>
      <c r="DCV1081" s="107"/>
      <c r="DCW1081" s="107"/>
      <c r="DCX1081" s="107"/>
      <c r="DCY1081" s="107"/>
      <c r="DCZ1081" s="107"/>
      <c r="DDA1081" s="107"/>
      <c r="DDB1081" s="107"/>
      <c r="DDC1081" s="107"/>
      <c r="DDD1081" s="107"/>
      <c r="DDE1081" s="107"/>
      <c r="DDF1081" s="107"/>
      <c r="DDG1081" s="107"/>
      <c r="DDH1081" s="107"/>
      <c r="DDI1081" s="107"/>
      <c r="DDJ1081" s="107"/>
      <c r="DDK1081" s="107"/>
      <c r="DDL1081" s="107"/>
      <c r="DDM1081" s="107"/>
      <c r="DDN1081" s="107"/>
      <c r="DDO1081" s="107"/>
      <c r="DDP1081" s="107"/>
      <c r="DDQ1081" s="107"/>
      <c r="DDR1081" s="107"/>
      <c r="DDS1081" s="107"/>
      <c r="DDT1081" s="107"/>
      <c r="DDU1081" s="107"/>
      <c r="DDV1081" s="107"/>
      <c r="DDW1081" s="107"/>
      <c r="DDX1081" s="107"/>
      <c r="DDY1081" s="107"/>
      <c r="DDZ1081" s="107"/>
      <c r="DEA1081" s="107"/>
      <c r="DEB1081" s="107"/>
      <c r="DEC1081" s="107"/>
      <c r="DED1081" s="107"/>
      <c r="DEE1081" s="107"/>
      <c r="DEF1081" s="107"/>
      <c r="DEG1081" s="107"/>
      <c r="DEH1081" s="107"/>
      <c r="DEI1081" s="107"/>
      <c r="DEJ1081" s="107"/>
      <c r="DEK1081" s="107"/>
      <c r="DEL1081" s="107"/>
      <c r="DEM1081" s="107"/>
      <c r="DEN1081" s="107"/>
      <c r="DEO1081" s="107"/>
      <c r="DEP1081" s="107"/>
      <c r="DEQ1081" s="107"/>
      <c r="DER1081" s="107"/>
      <c r="DES1081" s="107"/>
      <c r="DET1081" s="107"/>
      <c r="DEU1081" s="107"/>
      <c r="DEV1081" s="107"/>
      <c r="DEW1081" s="107"/>
      <c r="DEX1081" s="107"/>
      <c r="DEY1081" s="107"/>
      <c r="DEZ1081" s="107"/>
      <c r="DFA1081" s="107"/>
      <c r="DFB1081" s="107"/>
      <c r="DFC1081" s="107"/>
      <c r="DFD1081" s="107"/>
      <c r="DFE1081" s="107"/>
      <c r="DFF1081" s="107"/>
      <c r="DFG1081" s="107"/>
      <c r="DFH1081" s="107"/>
      <c r="DFI1081" s="107"/>
      <c r="DFJ1081" s="107"/>
      <c r="DFK1081" s="107"/>
      <c r="DFL1081" s="107"/>
      <c r="DFM1081" s="107"/>
      <c r="DFN1081" s="107"/>
      <c r="DFO1081" s="107"/>
      <c r="DFP1081" s="107"/>
      <c r="DFQ1081" s="107"/>
      <c r="DFR1081" s="107"/>
      <c r="DFS1081" s="107"/>
      <c r="DFT1081" s="107"/>
      <c r="DFU1081" s="107"/>
      <c r="DFV1081" s="107"/>
      <c r="DFW1081" s="107"/>
      <c r="DFX1081" s="107"/>
      <c r="DFY1081" s="107"/>
      <c r="DFZ1081" s="107"/>
      <c r="DGA1081" s="107"/>
      <c r="DGB1081" s="107"/>
      <c r="DGC1081" s="107"/>
      <c r="DGD1081" s="107"/>
      <c r="DGE1081" s="107"/>
      <c r="DGF1081" s="107"/>
      <c r="DGG1081" s="107"/>
      <c r="DGH1081" s="107"/>
      <c r="DGI1081" s="107"/>
      <c r="DGJ1081" s="107"/>
      <c r="DGK1081" s="107"/>
      <c r="DGL1081" s="107"/>
      <c r="DGM1081" s="107"/>
      <c r="DGN1081" s="107"/>
      <c r="DGO1081" s="107"/>
      <c r="DGP1081" s="107"/>
      <c r="DGQ1081" s="107"/>
      <c r="DGR1081" s="107"/>
      <c r="DGS1081" s="107"/>
      <c r="DGT1081" s="107"/>
      <c r="DGU1081" s="107"/>
      <c r="DGV1081" s="107"/>
      <c r="DGW1081" s="107"/>
      <c r="DGX1081" s="107"/>
      <c r="DGY1081" s="107"/>
      <c r="DGZ1081" s="107"/>
      <c r="DHA1081" s="107"/>
      <c r="DHB1081" s="107"/>
      <c r="DHC1081" s="107"/>
      <c r="DHD1081" s="107"/>
      <c r="DHE1081" s="107"/>
      <c r="DHF1081" s="107"/>
      <c r="DHG1081" s="107"/>
      <c r="DHH1081" s="107"/>
      <c r="DHI1081" s="107"/>
      <c r="DHJ1081" s="107"/>
      <c r="DHK1081" s="107"/>
      <c r="DHL1081" s="107"/>
      <c r="DHM1081" s="107"/>
      <c r="DHN1081" s="107"/>
      <c r="DHO1081" s="107"/>
      <c r="DHP1081" s="107"/>
      <c r="DHQ1081" s="107"/>
      <c r="DHR1081" s="107"/>
      <c r="DHS1081" s="107"/>
      <c r="DHT1081" s="107"/>
      <c r="DHU1081" s="107"/>
      <c r="DHV1081" s="107"/>
      <c r="DHW1081" s="107"/>
      <c r="DHX1081" s="107"/>
      <c r="DHY1081" s="107"/>
      <c r="DHZ1081" s="107"/>
      <c r="DIA1081" s="107"/>
      <c r="DIB1081" s="107"/>
      <c r="DIC1081" s="107"/>
      <c r="DID1081" s="107"/>
      <c r="DIE1081" s="107"/>
      <c r="DIF1081" s="107"/>
      <c r="DIG1081" s="107"/>
      <c r="DIH1081" s="107"/>
      <c r="DII1081" s="107"/>
      <c r="DIJ1081" s="107"/>
      <c r="DIK1081" s="107"/>
      <c r="DIL1081" s="107"/>
      <c r="DIM1081" s="107"/>
      <c r="DIN1081" s="107"/>
      <c r="DIO1081" s="107"/>
      <c r="DIP1081" s="107"/>
      <c r="DIQ1081" s="107"/>
      <c r="DIR1081" s="107"/>
      <c r="DIS1081" s="107"/>
      <c r="DIT1081" s="107"/>
      <c r="DIU1081" s="107"/>
      <c r="DIV1081" s="107"/>
      <c r="DIW1081" s="107"/>
      <c r="DIX1081" s="107"/>
      <c r="DIY1081" s="107"/>
      <c r="DIZ1081" s="107"/>
      <c r="DJA1081" s="107"/>
      <c r="DJB1081" s="107"/>
      <c r="DJC1081" s="107"/>
      <c r="DJD1081" s="107"/>
      <c r="DJE1081" s="107"/>
      <c r="DJF1081" s="107"/>
      <c r="DJG1081" s="107"/>
      <c r="DJH1081" s="107"/>
      <c r="DJI1081" s="107"/>
      <c r="DJJ1081" s="107"/>
      <c r="DJK1081" s="107"/>
      <c r="DJL1081" s="107"/>
      <c r="DJM1081" s="107"/>
      <c r="DJN1081" s="107"/>
      <c r="DJO1081" s="107"/>
      <c r="DJP1081" s="107"/>
      <c r="DJQ1081" s="107"/>
      <c r="DJR1081" s="107"/>
      <c r="DJS1081" s="107"/>
      <c r="DJT1081" s="107"/>
      <c r="DJU1081" s="107"/>
      <c r="DJV1081" s="107"/>
      <c r="DJW1081" s="107"/>
      <c r="DJX1081" s="107"/>
      <c r="DJY1081" s="107"/>
      <c r="DJZ1081" s="107"/>
      <c r="DKA1081" s="107"/>
      <c r="DKB1081" s="107"/>
      <c r="DKC1081" s="107"/>
      <c r="DKD1081" s="107"/>
      <c r="DKE1081" s="107"/>
      <c r="DKF1081" s="107"/>
      <c r="DKG1081" s="107"/>
      <c r="DKH1081" s="107"/>
      <c r="DKI1081" s="107"/>
      <c r="DKJ1081" s="107"/>
      <c r="DKK1081" s="107"/>
      <c r="DKL1081" s="107"/>
      <c r="DKM1081" s="107"/>
      <c r="DKN1081" s="107"/>
      <c r="DKO1081" s="107"/>
      <c r="DKP1081" s="107"/>
      <c r="DKQ1081" s="107"/>
      <c r="DKR1081" s="107"/>
      <c r="DKS1081" s="107"/>
      <c r="DKT1081" s="107"/>
      <c r="DKU1081" s="107"/>
      <c r="DKV1081" s="107"/>
      <c r="DKW1081" s="107"/>
      <c r="DKX1081" s="107"/>
      <c r="DKY1081" s="107"/>
      <c r="DKZ1081" s="107"/>
      <c r="DLA1081" s="107"/>
      <c r="DLB1081" s="107"/>
      <c r="DLC1081" s="107"/>
      <c r="DLD1081" s="107"/>
      <c r="DLE1081" s="107"/>
      <c r="DLF1081" s="107"/>
      <c r="DLG1081" s="107"/>
      <c r="DLH1081" s="107"/>
      <c r="DLI1081" s="107"/>
      <c r="DLJ1081" s="107"/>
      <c r="DLK1081" s="107"/>
      <c r="DLL1081" s="107"/>
      <c r="DLM1081" s="107"/>
      <c r="DLN1081" s="107"/>
      <c r="DLO1081" s="107"/>
      <c r="DLP1081" s="107"/>
      <c r="DLQ1081" s="107"/>
      <c r="DLR1081" s="107"/>
      <c r="DLS1081" s="107"/>
      <c r="DLT1081" s="107"/>
      <c r="DLU1081" s="107"/>
      <c r="DLV1081" s="107"/>
      <c r="DLW1081" s="107"/>
      <c r="DLX1081" s="107"/>
      <c r="DLY1081" s="107"/>
      <c r="DLZ1081" s="107"/>
      <c r="DMA1081" s="107"/>
      <c r="DMB1081" s="107"/>
      <c r="DMC1081" s="107"/>
      <c r="DMD1081" s="107"/>
      <c r="DME1081" s="107"/>
      <c r="DMF1081" s="107"/>
      <c r="DMG1081" s="107"/>
      <c r="DMH1081" s="107"/>
      <c r="DMI1081" s="107"/>
      <c r="DMJ1081" s="107"/>
      <c r="DMK1081" s="107"/>
      <c r="DML1081" s="107"/>
      <c r="DMM1081" s="107"/>
      <c r="DMN1081" s="107"/>
      <c r="DMO1081" s="107"/>
      <c r="DMP1081" s="107"/>
      <c r="DMQ1081" s="107"/>
      <c r="DMR1081" s="107"/>
      <c r="DMS1081" s="107"/>
      <c r="DMT1081" s="107"/>
      <c r="DMU1081" s="107"/>
      <c r="DMV1081" s="107"/>
      <c r="DMW1081" s="107"/>
      <c r="DMX1081" s="107"/>
      <c r="DMY1081" s="107"/>
      <c r="DMZ1081" s="107"/>
      <c r="DNA1081" s="107"/>
      <c r="DNB1081" s="107"/>
      <c r="DNC1081" s="107"/>
      <c r="DND1081" s="107"/>
      <c r="DNE1081" s="107"/>
      <c r="DNF1081" s="107"/>
      <c r="DNG1081" s="107"/>
      <c r="DNH1081" s="107"/>
      <c r="DNI1081" s="107"/>
      <c r="DNJ1081" s="107"/>
      <c r="DNK1081" s="107"/>
      <c r="DNL1081" s="107"/>
      <c r="DNM1081" s="107"/>
      <c r="DNN1081" s="107"/>
      <c r="DNO1081" s="107"/>
      <c r="DNP1081" s="107"/>
      <c r="DNQ1081" s="107"/>
      <c r="DNR1081" s="107"/>
      <c r="DNS1081" s="107"/>
      <c r="DNT1081" s="107"/>
      <c r="DNU1081" s="107"/>
      <c r="DNV1081" s="107"/>
      <c r="DNW1081" s="107"/>
      <c r="DNX1081" s="107"/>
      <c r="DNY1081" s="107"/>
      <c r="DNZ1081" s="107"/>
      <c r="DOA1081" s="107"/>
      <c r="DOB1081" s="107"/>
      <c r="DOC1081" s="107"/>
      <c r="DOD1081" s="107"/>
      <c r="DOE1081" s="107"/>
      <c r="DOF1081" s="107"/>
      <c r="DOG1081" s="107"/>
      <c r="DOH1081" s="107"/>
      <c r="DOI1081" s="107"/>
      <c r="DOJ1081" s="107"/>
      <c r="DOK1081" s="107"/>
      <c r="DOL1081" s="107"/>
      <c r="DOM1081" s="107"/>
      <c r="DON1081" s="107"/>
      <c r="DOO1081" s="107"/>
      <c r="DOP1081" s="107"/>
      <c r="DOQ1081" s="107"/>
      <c r="DOR1081" s="107"/>
      <c r="DOS1081" s="107"/>
      <c r="DOT1081" s="107"/>
      <c r="DOU1081" s="107"/>
      <c r="DOV1081" s="107"/>
      <c r="DOW1081" s="107"/>
      <c r="DOX1081" s="107"/>
      <c r="DOY1081" s="107"/>
      <c r="DOZ1081" s="107"/>
      <c r="DPA1081" s="107"/>
      <c r="DPB1081" s="107"/>
      <c r="DPC1081" s="107"/>
      <c r="DPD1081" s="107"/>
      <c r="DPE1081" s="107"/>
      <c r="DPF1081" s="107"/>
      <c r="DPG1081" s="107"/>
      <c r="DPH1081" s="107"/>
      <c r="DPI1081" s="107"/>
      <c r="DPJ1081" s="107"/>
      <c r="DPK1081" s="107"/>
      <c r="DPL1081" s="107"/>
      <c r="DPM1081" s="107"/>
      <c r="DPN1081" s="107"/>
      <c r="DPO1081" s="107"/>
      <c r="DPP1081" s="107"/>
      <c r="DPQ1081" s="107"/>
      <c r="DPR1081" s="107"/>
      <c r="DPS1081" s="107"/>
      <c r="DPT1081" s="107"/>
      <c r="DPU1081" s="107"/>
      <c r="DPV1081" s="107"/>
      <c r="DPW1081" s="107"/>
      <c r="DPX1081" s="107"/>
      <c r="DPY1081" s="107"/>
      <c r="DPZ1081" s="107"/>
      <c r="DQA1081" s="107"/>
      <c r="DQB1081" s="107"/>
      <c r="DQC1081" s="107"/>
      <c r="DQD1081" s="107"/>
      <c r="DQE1081" s="107"/>
      <c r="DQF1081" s="107"/>
      <c r="DQG1081" s="107"/>
      <c r="DQH1081" s="107"/>
      <c r="DQI1081" s="107"/>
      <c r="DQJ1081" s="107"/>
      <c r="DQK1081" s="107"/>
      <c r="DQL1081" s="107"/>
      <c r="DQM1081" s="107"/>
      <c r="DQN1081" s="107"/>
      <c r="DQO1081" s="107"/>
      <c r="DQP1081" s="107"/>
      <c r="DQQ1081" s="107"/>
      <c r="DQR1081" s="107"/>
      <c r="DQS1081" s="107"/>
      <c r="DQT1081" s="107"/>
      <c r="DQU1081" s="107"/>
      <c r="DQV1081" s="107"/>
      <c r="DQW1081" s="107"/>
      <c r="DQX1081" s="107"/>
      <c r="DQY1081" s="107"/>
      <c r="DQZ1081" s="107"/>
      <c r="DRA1081" s="107"/>
      <c r="DRB1081" s="107"/>
      <c r="DRC1081" s="107"/>
      <c r="DRD1081" s="107"/>
      <c r="DRE1081" s="107"/>
      <c r="DRF1081" s="107"/>
      <c r="DRG1081" s="107"/>
      <c r="DRH1081" s="107"/>
      <c r="DRI1081" s="107"/>
      <c r="DRJ1081" s="107"/>
      <c r="DRK1081" s="107"/>
      <c r="DRL1081" s="107"/>
      <c r="DRM1081" s="107"/>
      <c r="DRN1081" s="107"/>
      <c r="DRO1081" s="107"/>
      <c r="DRP1081" s="107"/>
      <c r="DRQ1081" s="107"/>
      <c r="DRR1081" s="107"/>
      <c r="DRS1081" s="107"/>
      <c r="DRT1081" s="107"/>
      <c r="DRU1081" s="107"/>
      <c r="DRV1081" s="107"/>
      <c r="DRW1081" s="107"/>
      <c r="DRX1081" s="107"/>
      <c r="DRY1081" s="107"/>
      <c r="DRZ1081" s="107"/>
      <c r="DSA1081" s="107"/>
      <c r="DSB1081" s="107"/>
      <c r="DSC1081" s="107"/>
      <c r="DSD1081" s="107"/>
      <c r="DSE1081" s="107"/>
      <c r="DSF1081" s="107"/>
      <c r="DSG1081" s="107"/>
      <c r="DSH1081" s="107"/>
      <c r="DSI1081" s="107"/>
      <c r="DSJ1081" s="107"/>
      <c r="DSK1081" s="107"/>
      <c r="DSL1081" s="107"/>
      <c r="DSM1081" s="107"/>
      <c r="DSN1081" s="107"/>
      <c r="DSO1081" s="107"/>
      <c r="DSP1081" s="107"/>
      <c r="DSQ1081" s="107"/>
      <c r="DSR1081" s="107"/>
      <c r="DSS1081" s="107"/>
      <c r="DST1081" s="107"/>
      <c r="DSU1081" s="107"/>
      <c r="DSV1081" s="107"/>
      <c r="DSW1081" s="107"/>
      <c r="DSX1081" s="107"/>
      <c r="DSY1081" s="107"/>
      <c r="DSZ1081" s="107"/>
      <c r="DTA1081" s="107"/>
      <c r="DTB1081" s="107"/>
      <c r="DTC1081" s="107"/>
      <c r="DTD1081" s="107"/>
      <c r="DTE1081" s="107"/>
      <c r="DTF1081" s="107"/>
      <c r="DTG1081" s="107"/>
      <c r="DTH1081" s="107"/>
      <c r="DTI1081" s="107"/>
      <c r="DTJ1081" s="107"/>
      <c r="DTK1081" s="107"/>
      <c r="DTL1081" s="107"/>
      <c r="DTM1081" s="107"/>
      <c r="DTN1081" s="107"/>
      <c r="DTO1081" s="107"/>
      <c r="DTP1081" s="107"/>
      <c r="DTQ1081" s="107"/>
      <c r="DTR1081" s="107"/>
      <c r="DTS1081" s="107"/>
      <c r="DTT1081" s="107"/>
      <c r="DTU1081" s="107"/>
      <c r="DTV1081" s="107"/>
      <c r="DTW1081" s="107"/>
      <c r="DTX1081" s="107"/>
      <c r="DTY1081" s="107"/>
      <c r="DTZ1081" s="107"/>
      <c r="DUA1081" s="107"/>
      <c r="DUB1081" s="107"/>
      <c r="DUC1081" s="107"/>
      <c r="DUD1081" s="107"/>
      <c r="DUE1081" s="107"/>
      <c r="DUF1081" s="107"/>
      <c r="DUG1081" s="107"/>
      <c r="DUH1081" s="107"/>
      <c r="DUI1081" s="107"/>
      <c r="DUJ1081" s="107"/>
      <c r="DUK1081" s="107"/>
      <c r="DUL1081" s="107"/>
      <c r="DUM1081" s="107"/>
      <c r="DUN1081" s="107"/>
      <c r="DUO1081" s="107"/>
      <c r="DUP1081" s="107"/>
      <c r="DUQ1081" s="107"/>
      <c r="DUR1081" s="107"/>
      <c r="DUS1081" s="107"/>
      <c r="DUT1081" s="107"/>
      <c r="DUU1081" s="107"/>
      <c r="DUV1081" s="107"/>
      <c r="DUW1081" s="107"/>
      <c r="DUX1081" s="107"/>
      <c r="DUY1081" s="107"/>
      <c r="DUZ1081" s="107"/>
      <c r="DVA1081" s="107"/>
      <c r="DVB1081" s="107"/>
      <c r="DVC1081" s="107"/>
      <c r="DVD1081" s="107"/>
      <c r="DVE1081" s="107"/>
      <c r="DVF1081" s="107"/>
      <c r="DVG1081" s="107"/>
      <c r="DVH1081" s="107"/>
      <c r="DVI1081" s="107"/>
      <c r="DVJ1081" s="107"/>
      <c r="DVK1081" s="107"/>
      <c r="DVL1081" s="107"/>
      <c r="DVM1081" s="107"/>
      <c r="DVN1081" s="107"/>
      <c r="DVO1081" s="107"/>
      <c r="DVP1081" s="107"/>
      <c r="DVQ1081" s="107"/>
      <c r="DVR1081" s="107"/>
      <c r="DVS1081" s="107"/>
      <c r="DVT1081" s="107"/>
      <c r="DVU1081" s="107"/>
      <c r="DVV1081" s="107"/>
      <c r="DVW1081" s="107"/>
      <c r="DVX1081" s="107"/>
      <c r="DVY1081" s="107"/>
      <c r="DVZ1081" s="107"/>
      <c r="DWA1081" s="107"/>
      <c r="DWB1081" s="107"/>
      <c r="DWC1081" s="107"/>
      <c r="DWD1081" s="107"/>
      <c r="DWE1081" s="107"/>
      <c r="DWF1081" s="107"/>
      <c r="DWG1081" s="107"/>
      <c r="DWH1081" s="107"/>
      <c r="DWI1081" s="107"/>
      <c r="DWJ1081" s="107"/>
      <c r="DWK1081" s="107"/>
      <c r="DWL1081" s="107"/>
      <c r="DWM1081" s="107"/>
      <c r="DWN1081" s="107"/>
      <c r="DWO1081" s="107"/>
      <c r="DWP1081" s="107"/>
      <c r="DWQ1081" s="107"/>
      <c r="DWR1081" s="107"/>
      <c r="DWS1081" s="107"/>
      <c r="DWT1081" s="107"/>
      <c r="DWU1081" s="107"/>
      <c r="DWV1081" s="107"/>
      <c r="DWW1081" s="107"/>
      <c r="DWX1081" s="107"/>
      <c r="DWY1081" s="107"/>
      <c r="DWZ1081" s="107"/>
      <c r="DXA1081" s="107"/>
      <c r="DXB1081" s="107"/>
      <c r="DXC1081" s="107"/>
      <c r="DXD1081" s="107"/>
      <c r="DXE1081" s="107"/>
      <c r="DXF1081" s="107"/>
      <c r="DXG1081" s="107"/>
      <c r="DXH1081" s="107"/>
      <c r="DXI1081" s="107"/>
      <c r="DXJ1081" s="107"/>
      <c r="DXK1081" s="107"/>
      <c r="DXL1081" s="107"/>
      <c r="DXM1081" s="107"/>
      <c r="DXN1081" s="107"/>
      <c r="DXO1081" s="107"/>
      <c r="DXP1081" s="107"/>
      <c r="DXQ1081" s="107"/>
      <c r="DXR1081" s="107"/>
      <c r="DXS1081" s="107"/>
      <c r="DXT1081" s="107"/>
      <c r="DXU1081" s="107"/>
      <c r="DXV1081" s="107"/>
      <c r="DXW1081" s="107"/>
      <c r="DXX1081" s="107"/>
      <c r="DXY1081" s="107"/>
      <c r="DXZ1081" s="107"/>
      <c r="DYA1081" s="107"/>
      <c r="DYB1081" s="107"/>
      <c r="DYC1081" s="107"/>
      <c r="DYD1081" s="107"/>
      <c r="DYE1081" s="107"/>
      <c r="DYF1081" s="107"/>
      <c r="DYG1081" s="107"/>
      <c r="DYH1081" s="107"/>
      <c r="DYI1081" s="107"/>
      <c r="DYJ1081" s="107"/>
      <c r="DYK1081" s="107"/>
      <c r="DYL1081" s="107"/>
      <c r="DYM1081" s="107"/>
      <c r="DYN1081" s="107"/>
      <c r="DYO1081" s="107"/>
      <c r="DYP1081" s="107"/>
      <c r="DYQ1081" s="107"/>
      <c r="DYR1081" s="107"/>
      <c r="DYS1081" s="107"/>
      <c r="DYT1081" s="107"/>
      <c r="DYU1081" s="107"/>
      <c r="DYV1081" s="107"/>
      <c r="DYW1081" s="107"/>
      <c r="DYX1081" s="107"/>
      <c r="DYY1081" s="107"/>
      <c r="DYZ1081" s="107"/>
      <c r="DZA1081" s="107"/>
      <c r="DZB1081" s="107"/>
      <c r="DZC1081" s="107"/>
      <c r="DZD1081" s="107"/>
      <c r="DZE1081" s="107"/>
      <c r="DZF1081" s="107"/>
      <c r="DZG1081" s="107"/>
      <c r="DZH1081" s="107"/>
      <c r="DZI1081" s="107"/>
      <c r="DZJ1081" s="107"/>
      <c r="DZK1081" s="107"/>
      <c r="DZL1081" s="107"/>
      <c r="DZM1081" s="107"/>
      <c r="DZN1081" s="107"/>
      <c r="DZO1081" s="107"/>
      <c r="DZP1081" s="107"/>
      <c r="DZQ1081" s="107"/>
      <c r="DZR1081" s="107"/>
      <c r="DZS1081" s="107"/>
      <c r="DZT1081" s="107"/>
      <c r="DZU1081" s="107"/>
      <c r="DZV1081" s="107"/>
      <c r="DZW1081" s="107"/>
      <c r="DZX1081" s="107"/>
      <c r="DZY1081" s="107"/>
      <c r="DZZ1081" s="107"/>
      <c r="EAA1081" s="107"/>
      <c r="EAB1081" s="107"/>
      <c r="EAC1081" s="107"/>
      <c r="EAD1081" s="107"/>
      <c r="EAE1081" s="107"/>
      <c r="EAF1081" s="107"/>
      <c r="EAG1081" s="107"/>
      <c r="EAH1081" s="107"/>
      <c r="EAI1081" s="107"/>
      <c r="EAJ1081" s="107"/>
      <c r="EAK1081" s="107"/>
      <c r="EAL1081" s="107"/>
      <c r="EAM1081" s="107"/>
      <c r="EAN1081" s="107"/>
      <c r="EAO1081" s="107"/>
      <c r="EAP1081" s="107"/>
      <c r="EAQ1081" s="107"/>
      <c r="EAR1081" s="107"/>
      <c r="EAS1081" s="107"/>
      <c r="EAT1081" s="107"/>
      <c r="EAU1081" s="107"/>
      <c r="EAV1081" s="107"/>
      <c r="EAW1081" s="107"/>
      <c r="EAX1081" s="107"/>
      <c r="EAY1081" s="107"/>
      <c r="EAZ1081" s="107"/>
      <c r="EBA1081" s="107"/>
      <c r="EBB1081" s="107"/>
      <c r="EBC1081" s="107"/>
      <c r="EBD1081" s="107"/>
      <c r="EBE1081" s="107"/>
      <c r="EBF1081" s="107"/>
      <c r="EBG1081" s="107"/>
      <c r="EBH1081" s="107"/>
      <c r="EBI1081" s="107"/>
      <c r="EBJ1081" s="107"/>
      <c r="EBK1081" s="107"/>
      <c r="EBL1081" s="107"/>
      <c r="EBM1081" s="107"/>
      <c r="EBN1081" s="107"/>
      <c r="EBO1081" s="107"/>
      <c r="EBP1081" s="107"/>
      <c r="EBQ1081" s="107"/>
      <c r="EBR1081" s="107"/>
      <c r="EBS1081" s="107"/>
      <c r="EBT1081" s="107"/>
      <c r="EBU1081" s="107"/>
      <c r="EBV1081" s="107"/>
      <c r="EBW1081" s="107"/>
      <c r="EBX1081" s="107"/>
      <c r="EBY1081" s="107"/>
      <c r="EBZ1081" s="107"/>
      <c r="ECA1081" s="107"/>
      <c r="ECB1081" s="107"/>
      <c r="ECC1081" s="107"/>
      <c r="ECD1081" s="107"/>
      <c r="ECE1081" s="107"/>
      <c r="ECF1081" s="107"/>
      <c r="ECG1081" s="107"/>
      <c r="ECH1081" s="107"/>
      <c r="ECI1081" s="107"/>
      <c r="ECJ1081" s="107"/>
      <c r="ECK1081" s="107"/>
      <c r="ECL1081" s="107"/>
      <c r="ECM1081" s="107"/>
      <c r="ECN1081" s="107"/>
      <c r="ECO1081" s="107"/>
      <c r="ECP1081" s="107"/>
      <c r="ECQ1081" s="107"/>
      <c r="ECR1081" s="107"/>
      <c r="ECS1081" s="107"/>
      <c r="ECT1081" s="107"/>
      <c r="ECU1081" s="107"/>
      <c r="ECV1081" s="107"/>
      <c r="ECW1081" s="107"/>
      <c r="ECX1081" s="107"/>
      <c r="ECY1081" s="107"/>
      <c r="ECZ1081" s="107"/>
      <c r="EDA1081" s="107"/>
      <c r="EDB1081" s="107"/>
      <c r="EDC1081" s="107"/>
      <c r="EDD1081" s="107"/>
      <c r="EDE1081" s="107"/>
      <c r="EDF1081" s="107"/>
      <c r="EDG1081" s="107"/>
      <c r="EDH1081" s="107"/>
      <c r="EDI1081" s="107"/>
      <c r="EDJ1081" s="107"/>
      <c r="EDK1081" s="107"/>
      <c r="EDL1081" s="107"/>
      <c r="EDM1081" s="107"/>
      <c r="EDN1081" s="107"/>
      <c r="EDO1081" s="107"/>
      <c r="EDP1081" s="107"/>
      <c r="EDQ1081" s="107"/>
      <c r="EDR1081" s="107"/>
      <c r="EDS1081" s="107"/>
      <c r="EDT1081" s="107"/>
      <c r="EDU1081" s="107"/>
      <c r="EDV1081" s="107"/>
      <c r="EDW1081" s="107"/>
      <c r="EDX1081" s="107"/>
      <c r="EDY1081" s="107"/>
      <c r="EDZ1081" s="107"/>
      <c r="EEA1081" s="107"/>
      <c r="EEB1081" s="107"/>
      <c r="EEC1081" s="107"/>
      <c r="EED1081" s="107"/>
      <c r="EEE1081" s="107"/>
      <c r="EEF1081" s="107"/>
      <c r="EEG1081" s="107"/>
      <c r="EEH1081" s="107"/>
      <c r="EEI1081" s="107"/>
      <c r="EEJ1081" s="107"/>
      <c r="EEK1081" s="107"/>
      <c r="EEL1081" s="107"/>
      <c r="EEM1081" s="107"/>
      <c r="EEN1081" s="107"/>
      <c r="EEO1081" s="107"/>
      <c r="EEP1081" s="107"/>
      <c r="EEQ1081" s="107"/>
      <c r="EER1081" s="107"/>
      <c r="EES1081" s="107"/>
      <c r="EET1081" s="107"/>
      <c r="EEU1081" s="107"/>
      <c r="EEV1081" s="107"/>
      <c r="EEW1081" s="107"/>
      <c r="EEX1081" s="107"/>
      <c r="EEY1081" s="107"/>
      <c r="EEZ1081" s="107"/>
      <c r="EFA1081" s="107"/>
      <c r="EFB1081" s="107"/>
      <c r="EFC1081" s="107"/>
      <c r="EFD1081" s="107"/>
      <c r="EFE1081" s="107"/>
      <c r="EFF1081" s="107"/>
      <c r="EFG1081" s="107"/>
      <c r="EFH1081" s="107"/>
      <c r="EFI1081" s="107"/>
      <c r="EFJ1081" s="107"/>
      <c r="EFK1081" s="107"/>
      <c r="EFL1081" s="107"/>
      <c r="EFM1081" s="107"/>
      <c r="EFN1081" s="107"/>
      <c r="EFO1081" s="107"/>
      <c r="EFP1081" s="107"/>
      <c r="EFQ1081" s="107"/>
      <c r="EFR1081" s="107"/>
      <c r="EFS1081" s="107"/>
      <c r="EFT1081" s="107"/>
      <c r="EFU1081" s="107"/>
      <c r="EFV1081" s="107"/>
      <c r="EFW1081" s="107"/>
      <c r="EFX1081" s="107"/>
      <c r="EFY1081" s="107"/>
      <c r="EFZ1081" s="107"/>
      <c r="EGA1081" s="107"/>
      <c r="EGB1081" s="107"/>
      <c r="EGC1081" s="107"/>
      <c r="EGD1081" s="107"/>
      <c r="EGE1081" s="107"/>
      <c r="EGF1081" s="107"/>
      <c r="EGG1081" s="107"/>
      <c r="EGH1081" s="107"/>
      <c r="EGI1081" s="107"/>
      <c r="EGJ1081" s="107"/>
      <c r="EGK1081" s="107"/>
      <c r="EGL1081" s="107"/>
      <c r="EGM1081" s="107"/>
      <c r="EGN1081" s="107"/>
      <c r="EGO1081" s="107"/>
      <c r="EGP1081" s="107"/>
      <c r="EGQ1081" s="107"/>
      <c r="EGR1081" s="107"/>
      <c r="EGS1081" s="107"/>
      <c r="EGT1081" s="107"/>
      <c r="EGU1081" s="107"/>
      <c r="EGV1081" s="107"/>
      <c r="EGW1081" s="107"/>
      <c r="EGX1081" s="107"/>
      <c r="EGY1081" s="107"/>
      <c r="EGZ1081" s="107"/>
      <c r="EHA1081" s="107"/>
      <c r="EHB1081" s="107"/>
      <c r="EHC1081" s="107"/>
      <c r="EHD1081" s="107"/>
      <c r="EHE1081" s="107"/>
      <c r="EHF1081" s="107"/>
      <c r="EHG1081" s="107"/>
      <c r="EHH1081" s="107"/>
      <c r="EHI1081" s="107"/>
      <c r="EHJ1081" s="107"/>
      <c r="EHK1081" s="107"/>
      <c r="EHL1081" s="107"/>
      <c r="EHM1081" s="107"/>
      <c r="EHN1081" s="107"/>
      <c r="EHO1081" s="107"/>
      <c r="EHP1081" s="107"/>
      <c r="EHQ1081" s="107"/>
      <c r="EHR1081" s="107"/>
      <c r="EHS1081" s="107"/>
      <c r="EHT1081" s="107"/>
      <c r="EHU1081" s="107"/>
      <c r="EHV1081" s="107"/>
      <c r="EHW1081" s="107"/>
      <c r="EHX1081" s="107"/>
      <c r="EHY1081" s="107"/>
      <c r="EHZ1081" s="107"/>
      <c r="EIA1081" s="107"/>
      <c r="EIB1081" s="107"/>
      <c r="EIC1081" s="107"/>
      <c r="EID1081" s="107"/>
      <c r="EIE1081" s="107"/>
      <c r="EIF1081" s="107"/>
      <c r="EIG1081" s="107"/>
      <c r="EIH1081" s="107"/>
      <c r="EII1081" s="107"/>
      <c r="EIJ1081" s="107"/>
      <c r="EIK1081" s="107"/>
      <c r="EIL1081" s="107"/>
      <c r="EIM1081" s="107"/>
      <c r="EIN1081" s="107"/>
      <c r="EIO1081" s="107"/>
      <c r="EIP1081" s="107"/>
      <c r="EIQ1081" s="107"/>
      <c r="EIR1081" s="107"/>
      <c r="EIS1081" s="107"/>
      <c r="EIT1081" s="107"/>
      <c r="EIU1081" s="107"/>
      <c r="EIV1081" s="107"/>
      <c r="EIW1081" s="107"/>
      <c r="EIX1081" s="107"/>
      <c r="EIY1081" s="107"/>
      <c r="EIZ1081" s="107"/>
      <c r="EJA1081" s="107"/>
      <c r="EJB1081" s="107"/>
      <c r="EJC1081" s="107"/>
      <c r="EJD1081" s="107"/>
      <c r="EJE1081" s="107"/>
      <c r="EJF1081" s="107"/>
      <c r="EJG1081" s="107"/>
      <c r="EJH1081" s="107"/>
      <c r="EJI1081" s="107"/>
      <c r="EJJ1081" s="107"/>
      <c r="EJK1081" s="107"/>
      <c r="EJL1081" s="107"/>
      <c r="EJM1081" s="107"/>
      <c r="EJN1081" s="107"/>
      <c r="EJO1081" s="107"/>
      <c r="EJP1081" s="107"/>
      <c r="EJQ1081" s="107"/>
      <c r="EJR1081" s="107"/>
      <c r="EJS1081" s="107"/>
      <c r="EJT1081" s="107"/>
      <c r="EJU1081" s="107"/>
      <c r="EJV1081" s="107"/>
      <c r="EJW1081" s="107"/>
      <c r="EJX1081" s="107"/>
      <c r="EJY1081" s="107"/>
      <c r="EJZ1081" s="107"/>
      <c r="EKA1081" s="107"/>
      <c r="EKB1081" s="107"/>
      <c r="EKC1081" s="107"/>
      <c r="EKD1081" s="107"/>
      <c r="EKE1081" s="107"/>
      <c r="EKF1081" s="107"/>
      <c r="EKG1081" s="107"/>
      <c r="EKH1081" s="107"/>
      <c r="EKI1081" s="107"/>
      <c r="EKJ1081" s="107"/>
      <c r="EKK1081" s="107"/>
      <c r="EKL1081" s="107"/>
      <c r="EKM1081" s="107"/>
      <c r="EKN1081" s="107"/>
      <c r="EKO1081" s="107"/>
      <c r="EKP1081" s="107"/>
      <c r="EKQ1081" s="107"/>
      <c r="EKR1081" s="107"/>
      <c r="EKS1081" s="107"/>
      <c r="EKT1081" s="107"/>
      <c r="EKU1081" s="107"/>
      <c r="EKV1081" s="107"/>
      <c r="EKW1081" s="107"/>
      <c r="EKX1081" s="107"/>
      <c r="EKY1081" s="107"/>
      <c r="EKZ1081" s="107"/>
      <c r="ELA1081" s="107"/>
      <c r="ELB1081" s="107"/>
      <c r="ELC1081" s="107"/>
      <c r="ELD1081" s="107"/>
      <c r="ELE1081" s="107"/>
      <c r="ELF1081" s="107"/>
      <c r="ELG1081" s="107"/>
      <c r="ELH1081" s="107"/>
      <c r="ELI1081" s="107"/>
      <c r="ELJ1081" s="107"/>
      <c r="ELK1081" s="107"/>
      <c r="ELL1081" s="107"/>
      <c r="ELM1081" s="107"/>
      <c r="ELN1081" s="107"/>
      <c r="ELO1081" s="107"/>
      <c r="ELP1081" s="107"/>
      <c r="ELQ1081" s="107"/>
      <c r="ELR1081" s="107"/>
      <c r="ELS1081" s="107"/>
      <c r="ELT1081" s="107"/>
      <c r="ELU1081" s="107"/>
      <c r="ELV1081" s="107"/>
      <c r="ELW1081" s="107"/>
      <c r="ELX1081" s="107"/>
      <c r="ELY1081" s="107"/>
      <c r="ELZ1081" s="107"/>
      <c r="EMA1081" s="107"/>
      <c r="EMB1081" s="107"/>
      <c r="EMC1081" s="107"/>
      <c r="EMD1081" s="107"/>
      <c r="EME1081" s="107"/>
      <c r="EMF1081" s="107"/>
      <c r="EMG1081" s="107"/>
      <c r="EMH1081" s="107"/>
      <c r="EMI1081" s="107"/>
      <c r="EMJ1081" s="107"/>
      <c r="EMK1081" s="107"/>
      <c r="EML1081" s="107"/>
      <c r="EMM1081" s="107"/>
      <c r="EMN1081" s="107"/>
      <c r="EMO1081" s="107"/>
      <c r="EMP1081" s="107"/>
      <c r="EMQ1081" s="107"/>
      <c r="EMR1081" s="107"/>
      <c r="EMS1081" s="107"/>
      <c r="EMT1081" s="107"/>
      <c r="EMU1081" s="107"/>
      <c r="EMV1081" s="107"/>
      <c r="EMW1081" s="107"/>
      <c r="EMX1081" s="107"/>
      <c r="EMY1081" s="107"/>
      <c r="EMZ1081" s="107"/>
      <c r="ENA1081" s="107"/>
      <c r="ENB1081" s="107"/>
      <c r="ENC1081" s="107"/>
      <c r="END1081" s="107"/>
      <c r="ENE1081" s="107"/>
      <c r="ENF1081" s="107"/>
      <c r="ENG1081" s="107"/>
      <c r="ENH1081" s="107"/>
      <c r="ENI1081" s="107"/>
      <c r="ENJ1081" s="107"/>
      <c r="ENK1081" s="107"/>
      <c r="ENL1081" s="107"/>
      <c r="ENM1081" s="107"/>
      <c r="ENN1081" s="107"/>
      <c r="ENO1081" s="107"/>
      <c r="ENP1081" s="107"/>
      <c r="ENQ1081" s="107"/>
      <c r="ENR1081" s="107"/>
      <c r="ENS1081" s="107"/>
      <c r="ENT1081" s="107"/>
      <c r="ENU1081" s="107"/>
      <c r="ENV1081" s="107"/>
      <c r="ENW1081" s="107"/>
      <c r="ENX1081" s="107"/>
      <c r="ENY1081" s="107"/>
      <c r="ENZ1081" s="107"/>
      <c r="EOA1081" s="107"/>
      <c r="EOB1081" s="107"/>
      <c r="EOC1081" s="107"/>
      <c r="EOD1081" s="107"/>
      <c r="EOE1081" s="107"/>
      <c r="EOF1081" s="107"/>
      <c r="EOG1081" s="107"/>
      <c r="EOH1081" s="107"/>
      <c r="EOI1081" s="107"/>
      <c r="EOJ1081" s="107"/>
      <c r="EOK1081" s="107"/>
      <c r="EOL1081" s="107"/>
      <c r="EOM1081" s="107"/>
      <c r="EON1081" s="107"/>
      <c r="EOO1081" s="107"/>
      <c r="EOP1081" s="107"/>
      <c r="EOQ1081" s="107"/>
      <c r="EOR1081" s="107"/>
      <c r="EOS1081" s="107"/>
      <c r="EOT1081" s="107"/>
      <c r="EOU1081" s="107"/>
      <c r="EOV1081" s="107"/>
      <c r="EOW1081" s="107"/>
      <c r="EOX1081" s="107"/>
      <c r="EOY1081" s="107"/>
      <c r="EOZ1081" s="107"/>
      <c r="EPA1081" s="107"/>
      <c r="EPB1081" s="107"/>
      <c r="EPC1081" s="107"/>
      <c r="EPD1081" s="107"/>
      <c r="EPE1081" s="107"/>
      <c r="EPF1081" s="107"/>
      <c r="EPG1081" s="107"/>
      <c r="EPH1081" s="107"/>
      <c r="EPI1081" s="107"/>
      <c r="EPJ1081" s="107"/>
      <c r="EPK1081" s="107"/>
      <c r="EPL1081" s="107"/>
      <c r="EPM1081" s="107"/>
      <c r="EPN1081" s="107"/>
      <c r="EPO1081" s="107"/>
      <c r="EPP1081" s="107"/>
      <c r="EPQ1081" s="107"/>
      <c r="EPR1081" s="107"/>
      <c r="EPS1081" s="107"/>
      <c r="EPT1081" s="107"/>
      <c r="EPU1081" s="107"/>
      <c r="EPV1081" s="107"/>
      <c r="EPW1081" s="107"/>
      <c r="EPX1081" s="107"/>
      <c r="EPY1081" s="107"/>
      <c r="EPZ1081" s="107"/>
      <c r="EQA1081" s="107"/>
      <c r="EQB1081" s="107"/>
      <c r="EQC1081" s="107"/>
      <c r="EQD1081" s="107"/>
      <c r="EQE1081" s="107"/>
      <c r="EQF1081" s="107"/>
      <c r="EQG1081" s="107"/>
      <c r="EQH1081" s="107"/>
      <c r="EQI1081" s="107"/>
      <c r="EQJ1081" s="107"/>
      <c r="EQK1081" s="107"/>
      <c r="EQL1081" s="107"/>
      <c r="EQM1081" s="107"/>
      <c r="EQN1081" s="107"/>
      <c r="EQO1081" s="107"/>
      <c r="EQP1081" s="107"/>
      <c r="EQQ1081" s="107"/>
      <c r="EQR1081" s="107"/>
      <c r="EQS1081" s="107"/>
      <c r="EQT1081" s="107"/>
      <c r="EQU1081" s="107"/>
      <c r="EQV1081" s="107"/>
      <c r="EQW1081" s="107"/>
      <c r="EQX1081" s="107"/>
      <c r="EQY1081" s="107"/>
      <c r="EQZ1081" s="107"/>
      <c r="ERA1081" s="107"/>
      <c r="ERB1081" s="107"/>
      <c r="ERC1081" s="107"/>
      <c r="ERD1081" s="107"/>
      <c r="ERE1081" s="107"/>
      <c r="ERF1081" s="107"/>
      <c r="ERG1081" s="107"/>
      <c r="ERH1081" s="107"/>
      <c r="ERI1081" s="107"/>
      <c r="ERJ1081" s="107"/>
      <c r="ERK1081" s="107"/>
      <c r="ERL1081" s="107"/>
      <c r="ERM1081" s="107"/>
      <c r="ERN1081" s="107"/>
      <c r="ERO1081" s="107"/>
      <c r="ERP1081" s="107"/>
      <c r="ERQ1081" s="107"/>
      <c r="ERR1081" s="107"/>
      <c r="ERS1081" s="107"/>
      <c r="ERT1081" s="107"/>
      <c r="ERU1081" s="107"/>
      <c r="ERV1081" s="107"/>
      <c r="ERW1081" s="107"/>
      <c r="ERX1081" s="107"/>
      <c r="ERY1081" s="107"/>
      <c r="ERZ1081" s="107"/>
      <c r="ESA1081" s="107"/>
      <c r="ESB1081" s="107"/>
      <c r="ESC1081" s="107"/>
      <c r="ESD1081" s="107"/>
      <c r="ESE1081" s="107"/>
      <c r="ESF1081" s="107"/>
      <c r="ESG1081" s="107"/>
      <c r="ESH1081" s="107"/>
      <c r="ESI1081" s="107"/>
      <c r="ESJ1081" s="107"/>
      <c r="ESK1081" s="107"/>
      <c r="ESL1081" s="107"/>
      <c r="ESM1081" s="107"/>
      <c r="ESN1081" s="107"/>
      <c r="ESO1081" s="107"/>
      <c r="ESP1081" s="107"/>
      <c r="ESQ1081" s="107"/>
      <c r="ESR1081" s="107"/>
      <c r="ESS1081" s="107"/>
      <c r="EST1081" s="107"/>
      <c r="ESU1081" s="107"/>
      <c r="ESV1081" s="107"/>
      <c r="ESW1081" s="107"/>
      <c r="ESX1081" s="107"/>
      <c r="ESY1081" s="107"/>
      <c r="ESZ1081" s="107"/>
      <c r="ETA1081" s="107"/>
      <c r="ETB1081" s="107"/>
      <c r="ETC1081" s="107"/>
      <c r="ETD1081" s="107"/>
      <c r="ETE1081" s="107"/>
      <c r="ETF1081" s="107"/>
      <c r="ETG1081" s="107"/>
      <c r="ETH1081" s="107"/>
      <c r="ETI1081" s="107"/>
      <c r="ETJ1081" s="107"/>
      <c r="ETK1081" s="107"/>
      <c r="ETL1081" s="107"/>
      <c r="ETM1081" s="107"/>
      <c r="ETN1081" s="107"/>
      <c r="ETO1081" s="107"/>
      <c r="ETP1081" s="107"/>
      <c r="ETQ1081" s="107"/>
      <c r="ETR1081" s="107"/>
      <c r="ETS1081" s="107"/>
      <c r="ETT1081" s="107"/>
      <c r="ETU1081" s="107"/>
      <c r="ETV1081" s="107"/>
      <c r="ETW1081" s="107"/>
      <c r="ETX1081" s="107"/>
      <c r="ETY1081" s="107"/>
      <c r="ETZ1081" s="107"/>
      <c r="EUA1081" s="107"/>
      <c r="EUB1081" s="107"/>
      <c r="EUC1081" s="107"/>
      <c r="EUD1081" s="107"/>
      <c r="EUE1081" s="107"/>
      <c r="EUF1081" s="107"/>
      <c r="EUG1081" s="107"/>
      <c r="EUH1081" s="107"/>
      <c r="EUI1081" s="107"/>
      <c r="EUJ1081" s="107"/>
      <c r="EUK1081" s="107"/>
      <c r="EUL1081" s="107"/>
      <c r="EUM1081" s="107"/>
      <c r="EUN1081" s="107"/>
      <c r="EUO1081" s="107"/>
      <c r="EUP1081" s="107"/>
      <c r="EUQ1081" s="107"/>
      <c r="EUR1081" s="107"/>
      <c r="EUS1081" s="107"/>
      <c r="EUT1081" s="107"/>
      <c r="EUU1081" s="107"/>
      <c r="EUV1081" s="107"/>
      <c r="EUW1081" s="107"/>
      <c r="EUX1081" s="107"/>
      <c r="EUY1081" s="107"/>
      <c r="EUZ1081" s="107"/>
      <c r="EVA1081" s="107"/>
      <c r="EVB1081" s="107"/>
      <c r="EVC1081" s="107"/>
      <c r="EVD1081" s="107"/>
      <c r="EVE1081" s="107"/>
      <c r="EVF1081" s="107"/>
      <c r="EVG1081" s="107"/>
      <c r="EVH1081" s="107"/>
      <c r="EVI1081" s="107"/>
      <c r="EVJ1081" s="107"/>
      <c r="EVK1081" s="107"/>
      <c r="EVL1081" s="107"/>
      <c r="EVM1081" s="107"/>
      <c r="EVN1081" s="107"/>
      <c r="EVO1081" s="107"/>
      <c r="EVP1081" s="107"/>
      <c r="EVQ1081" s="107"/>
      <c r="EVR1081" s="107"/>
      <c r="EVS1081" s="107"/>
      <c r="EVT1081" s="107"/>
      <c r="EVU1081" s="107"/>
      <c r="EVV1081" s="107"/>
      <c r="EVW1081" s="107"/>
      <c r="EVX1081" s="107"/>
      <c r="EVY1081" s="107"/>
      <c r="EVZ1081" s="107"/>
      <c r="EWA1081" s="107"/>
      <c r="EWB1081" s="107"/>
      <c r="EWC1081" s="107"/>
      <c r="EWD1081" s="107"/>
      <c r="EWE1081" s="107"/>
      <c r="EWF1081" s="107"/>
      <c r="EWG1081" s="107"/>
      <c r="EWH1081" s="107"/>
      <c r="EWI1081" s="107"/>
      <c r="EWJ1081" s="107"/>
      <c r="EWK1081" s="107"/>
      <c r="EWL1081" s="107"/>
      <c r="EWM1081" s="107"/>
      <c r="EWN1081" s="107"/>
      <c r="EWO1081" s="107"/>
      <c r="EWP1081" s="107"/>
      <c r="EWQ1081" s="107"/>
      <c r="EWR1081" s="107"/>
      <c r="EWS1081" s="107"/>
      <c r="EWT1081" s="107"/>
      <c r="EWU1081" s="107"/>
      <c r="EWV1081" s="107"/>
      <c r="EWW1081" s="107"/>
      <c r="EWX1081" s="107"/>
      <c r="EWY1081" s="107"/>
      <c r="EWZ1081" s="107"/>
      <c r="EXA1081" s="107"/>
      <c r="EXB1081" s="107"/>
      <c r="EXC1081" s="107"/>
      <c r="EXD1081" s="107"/>
      <c r="EXE1081" s="107"/>
      <c r="EXF1081" s="107"/>
      <c r="EXG1081" s="107"/>
      <c r="EXH1081" s="107"/>
      <c r="EXI1081" s="107"/>
      <c r="EXJ1081" s="107"/>
      <c r="EXK1081" s="107"/>
      <c r="EXL1081" s="107"/>
      <c r="EXM1081" s="107"/>
      <c r="EXN1081" s="107"/>
      <c r="EXO1081" s="107"/>
      <c r="EXP1081" s="107"/>
      <c r="EXQ1081" s="107"/>
      <c r="EXR1081" s="107"/>
      <c r="EXS1081" s="107"/>
      <c r="EXT1081" s="107"/>
      <c r="EXU1081" s="107"/>
      <c r="EXV1081" s="107"/>
      <c r="EXW1081" s="107"/>
      <c r="EXX1081" s="107"/>
      <c r="EXY1081" s="107"/>
      <c r="EXZ1081" s="107"/>
      <c r="EYA1081" s="107"/>
      <c r="EYB1081" s="107"/>
      <c r="EYC1081" s="107"/>
      <c r="EYD1081" s="107"/>
      <c r="EYE1081" s="107"/>
      <c r="EYF1081" s="107"/>
      <c r="EYG1081" s="107"/>
      <c r="EYH1081" s="107"/>
      <c r="EYI1081" s="107"/>
      <c r="EYJ1081" s="107"/>
      <c r="EYK1081" s="107"/>
      <c r="EYL1081" s="107"/>
      <c r="EYM1081" s="107"/>
      <c r="EYN1081" s="107"/>
      <c r="EYO1081" s="107"/>
      <c r="EYP1081" s="107"/>
      <c r="EYQ1081" s="107"/>
      <c r="EYR1081" s="107"/>
      <c r="EYS1081" s="107"/>
      <c r="EYT1081" s="107"/>
      <c r="EYU1081" s="107"/>
      <c r="EYV1081" s="107"/>
      <c r="EYW1081" s="107"/>
      <c r="EYX1081" s="107"/>
      <c r="EYY1081" s="107"/>
      <c r="EYZ1081" s="107"/>
      <c r="EZA1081" s="107"/>
      <c r="EZB1081" s="107"/>
      <c r="EZC1081" s="107"/>
      <c r="EZD1081" s="107"/>
      <c r="EZE1081" s="107"/>
      <c r="EZF1081" s="107"/>
      <c r="EZG1081" s="107"/>
      <c r="EZH1081" s="107"/>
      <c r="EZI1081" s="107"/>
      <c r="EZJ1081" s="107"/>
      <c r="EZK1081" s="107"/>
      <c r="EZL1081" s="107"/>
      <c r="EZM1081" s="107"/>
      <c r="EZN1081" s="107"/>
      <c r="EZO1081" s="107"/>
      <c r="EZP1081" s="107"/>
      <c r="EZQ1081" s="107"/>
      <c r="EZR1081" s="107"/>
      <c r="EZS1081" s="107"/>
      <c r="EZT1081" s="107"/>
      <c r="EZU1081" s="107"/>
      <c r="EZV1081" s="107"/>
      <c r="EZW1081" s="107"/>
      <c r="EZX1081" s="107"/>
      <c r="EZY1081" s="107"/>
      <c r="EZZ1081" s="107"/>
      <c r="FAA1081" s="107"/>
      <c r="FAB1081" s="107"/>
      <c r="FAC1081" s="107"/>
      <c r="FAD1081" s="107"/>
      <c r="FAE1081" s="107"/>
      <c r="FAF1081" s="107"/>
      <c r="FAG1081" s="107"/>
      <c r="FAH1081" s="107"/>
      <c r="FAI1081" s="107"/>
      <c r="FAJ1081" s="107"/>
      <c r="FAK1081" s="107"/>
      <c r="FAL1081" s="107"/>
      <c r="FAM1081" s="107"/>
      <c r="FAN1081" s="107"/>
      <c r="FAO1081" s="107"/>
      <c r="FAP1081" s="107"/>
      <c r="FAQ1081" s="107"/>
      <c r="FAR1081" s="107"/>
      <c r="FAS1081" s="107"/>
      <c r="FAT1081" s="107"/>
      <c r="FAU1081" s="107"/>
      <c r="FAV1081" s="107"/>
      <c r="FAW1081" s="107"/>
      <c r="FAX1081" s="107"/>
      <c r="FAY1081" s="107"/>
      <c r="FAZ1081" s="107"/>
      <c r="FBA1081" s="107"/>
      <c r="FBB1081" s="107"/>
      <c r="FBC1081" s="107"/>
      <c r="FBD1081" s="107"/>
      <c r="FBE1081" s="107"/>
      <c r="FBF1081" s="107"/>
      <c r="FBG1081" s="107"/>
      <c r="FBH1081" s="107"/>
      <c r="FBI1081" s="107"/>
      <c r="FBJ1081" s="107"/>
      <c r="FBK1081" s="107"/>
      <c r="FBL1081" s="107"/>
      <c r="FBM1081" s="107"/>
      <c r="FBN1081" s="107"/>
      <c r="FBO1081" s="107"/>
      <c r="FBP1081" s="107"/>
      <c r="FBQ1081" s="107"/>
      <c r="FBR1081" s="107"/>
      <c r="FBS1081" s="107"/>
      <c r="FBT1081" s="107"/>
      <c r="FBU1081" s="107"/>
      <c r="FBV1081" s="107"/>
      <c r="FBW1081" s="107"/>
      <c r="FBX1081" s="107"/>
      <c r="FBY1081" s="107"/>
      <c r="FBZ1081" s="107"/>
      <c r="FCA1081" s="107"/>
      <c r="FCB1081" s="107"/>
      <c r="FCC1081" s="107"/>
      <c r="FCD1081" s="107"/>
      <c r="FCE1081" s="107"/>
      <c r="FCF1081" s="107"/>
      <c r="FCG1081" s="107"/>
      <c r="FCH1081" s="107"/>
      <c r="FCI1081" s="107"/>
      <c r="FCJ1081" s="107"/>
      <c r="FCK1081" s="107"/>
      <c r="FCL1081" s="107"/>
      <c r="FCM1081" s="107"/>
      <c r="FCN1081" s="107"/>
      <c r="FCO1081" s="107"/>
      <c r="FCP1081" s="107"/>
      <c r="FCQ1081" s="107"/>
      <c r="FCR1081" s="107"/>
      <c r="FCS1081" s="107"/>
      <c r="FCT1081" s="107"/>
      <c r="FCU1081" s="107"/>
      <c r="FCV1081" s="107"/>
      <c r="FCW1081" s="107"/>
      <c r="FCX1081" s="107"/>
      <c r="FCY1081" s="107"/>
      <c r="FCZ1081" s="107"/>
      <c r="FDA1081" s="107"/>
      <c r="FDB1081" s="107"/>
      <c r="FDC1081" s="107"/>
      <c r="FDD1081" s="107"/>
      <c r="FDE1081" s="107"/>
      <c r="FDF1081" s="107"/>
      <c r="FDG1081" s="107"/>
      <c r="FDH1081" s="107"/>
      <c r="FDI1081" s="107"/>
      <c r="FDJ1081" s="107"/>
      <c r="FDK1081" s="107"/>
      <c r="FDL1081" s="107"/>
      <c r="FDM1081" s="107"/>
      <c r="FDN1081" s="107"/>
      <c r="FDO1081" s="107"/>
      <c r="FDP1081" s="107"/>
      <c r="FDQ1081" s="107"/>
      <c r="FDR1081" s="107"/>
      <c r="FDS1081" s="107"/>
      <c r="FDT1081" s="107"/>
      <c r="FDU1081" s="107"/>
      <c r="FDV1081" s="107"/>
      <c r="FDW1081" s="107"/>
      <c r="FDX1081" s="107"/>
      <c r="FDY1081" s="107"/>
      <c r="FDZ1081" s="107"/>
      <c r="FEA1081" s="107"/>
      <c r="FEB1081" s="107"/>
      <c r="FEC1081" s="107"/>
      <c r="FED1081" s="107"/>
      <c r="FEE1081" s="107"/>
      <c r="FEF1081" s="107"/>
      <c r="FEG1081" s="107"/>
      <c r="FEH1081" s="107"/>
      <c r="FEI1081" s="107"/>
      <c r="FEJ1081" s="107"/>
      <c r="FEK1081" s="107"/>
      <c r="FEL1081" s="107"/>
      <c r="FEM1081" s="107"/>
      <c r="FEN1081" s="107"/>
      <c r="FEO1081" s="107"/>
      <c r="FEP1081" s="107"/>
      <c r="FEQ1081" s="107"/>
      <c r="FER1081" s="107"/>
      <c r="FES1081" s="107"/>
      <c r="FET1081" s="107"/>
      <c r="FEU1081" s="107"/>
      <c r="FEV1081" s="107"/>
      <c r="FEW1081" s="107"/>
      <c r="FEX1081" s="107"/>
      <c r="FEY1081" s="107"/>
      <c r="FEZ1081" s="107"/>
      <c r="FFA1081" s="107"/>
      <c r="FFB1081" s="107"/>
      <c r="FFC1081" s="107"/>
      <c r="FFD1081" s="107"/>
      <c r="FFE1081" s="107"/>
      <c r="FFF1081" s="107"/>
      <c r="FFG1081" s="107"/>
      <c r="FFH1081" s="107"/>
      <c r="FFI1081" s="107"/>
      <c r="FFJ1081" s="107"/>
      <c r="FFK1081" s="107"/>
      <c r="FFL1081" s="107"/>
      <c r="FFM1081" s="107"/>
      <c r="FFN1081" s="107"/>
      <c r="FFO1081" s="107"/>
      <c r="FFP1081" s="107"/>
      <c r="FFQ1081" s="107"/>
      <c r="FFR1081" s="107"/>
      <c r="FFS1081" s="107"/>
      <c r="FFT1081" s="107"/>
      <c r="FFU1081" s="107"/>
      <c r="FFV1081" s="107"/>
      <c r="FFW1081" s="107"/>
      <c r="FFX1081" s="107"/>
      <c r="FFY1081" s="107"/>
      <c r="FFZ1081" s="107"/>
      <c r="FGA1081" s="107"/>
      <c r="FGB1081" s="107"/>
      <c r="FGC1081" s="107"/>
      <c r="FGD1081" s="107"/>
      <c r="FGE1081" s="107"/>
      <c r="FGF1081" s="107"/>
      <c r="FGG1081" s="107"/>
      <c r="FGH1081" s="107"/>
      <c r="FGI1081" s="107"/>
      <c r="FGJ1081" s="107"/>
      <c r="FGK1081" s="107"/>
      <c r="FGL1081" s="107"/>
      <c r="FGM1081" s="107"/>
      <c r="FGN1081" s="107"/>
      <c r="FGO1081" s="107"/>
      <c r="FGP1081" s="107"/>
      <c r="FGQ1081" s="107"/>
      <c r="FGR1081" s="107"/>
      <c r="FGS1081" s="107"/>
      <c r="FGT1081" s="107"/>
      <c r="FGU1081" s="107"/>
      <c r="FGV1081" s="107"/>
      <c r="FGW1081" s="107"/>
      <c r="FGX1081" s="107"/>
      <c r="FGY1081" s="107"/>
      <c r="FGZ1081" s="107"/>
      <c r="FHA1081" s="107"/>
      <c r="FHB1081" s="107"/>
      <c r="FHC1081" s="107"/>
      <c r="FHD1081" s="107"/>
      <c r="FHE1081" s="107"/>
      <c r="FHF1081" s="107"/>
      <c r="FHG1081" s="107"/>
      <c r="FHH1081" s="107"/>
      <c r="FHI1081" s="107"/>
      <c r="FHJ1081" s="107"/>
      <c r="FHK1081" s="107"/>
      <c r="FHL1081" s="107"/>
      <c r="FHM1081" s="107"/>
      <c r="FHN1081" s="107"/>
      <c r="FHO1081" s="107"/>
      <c r="FHP1081" s="107"/>
      <c r="FHQ1081" s="107"/>
      <c r="FHR1081" s="107"/>
      <c r="FHS1081" s="107"/>
      <c r="FHT1081" s="107"/>
      <c r="FHU1081" s="107"/>
      <c r="FHV1081" s="107"/>
      <c r="FHW1081" s="107"/>
      <c r="FHX1081" s="107"/>
      <c r="FHY1081" s="107"/>
      <c r="FHZ1081" s="107"/>
      <c r="FIA1081" s="107"/>
      <c r="FIB1081" s="107"/>
      <c r="FIC1081" s="107"/>
      <c r="FID1081" s="107"/>
      <c r="FIE1081" s="107"/>
      <c r="FIF1081" s="107"/>
      <c r="FIG1081" s="107"/>
      <c r="FIH1081" s="107"/>
      <c r="FII1081" s="107"/>
      <c r="FIJ1081" s="107"/>
      <c r="FIK1081" s="107"/>
      <c r="FIL1081" s="107"/>
      <c r="FIM1081" s="107"/>
      <c r="FIN1081" s="107"/>
      <c r="FIO1081" s="107"/>
      <c r="FIP1081" s="107"/>
      <c r="FIQ1081" s="107"/>
      <c r="FIR1081" s="107"/>
      <c r="FIS1081" s="107"/>
      <c r="FIT1081" s="107"/>
      <c r="FIU1081" s="107"/>
      <c r="FIV1081" s="107"/>
      <c r="FIW1081" s="107"/>
      <c r="FIX1081" s="107"/>
      <c r="FIY1081" s="107"/>
      <c r="FIZ1081" s="107"/>
      <c r="FJA1081" s="107"/>
      <c r="FJB1081" s="107"/>
      <c r="FJC1081" s="107"/>
      <c r="FJD1081" s="107"/>
      <c r="FJE1081" s="107"/>
      <c r="FJF1081" s="107"/>
      <c r="FJG1081" s="107"/>
      <c r="FJH1081" s="107"/>
      <c r="FJI1081" s="107"/>
      <c r="FJJ1081" s="107"/>
      <c r="FJK1081" s="107"/>
      <c r="FJL1081" s="107"/>
      <c r="FJM1081" s="107"/>
      <c r="FJN1081" s="107"/>
      <c r="FJO1081" s="107"/>
      <c r="FJP1081" s="107"/>
      <c r="FJQ1081" s="107"/>
      <c r="FJR1081" s="107"/>
      <c r="FJS1081" s="107"/>
      <c r="FJT1081" s="107"/>
      <c r="FJU1081" s="107"/>
      <c r="FJV1081" s="107"/>
      <c r="FJW1081" s="107"/>
      <c r="FJX1081" s="107"/>
      <c r="FJY1081" s="107"/>
      <c r="FJZ1081" s="107"/>
      <c r="FKA1081" s="107"/>
      <c r="FKB1081" s="107"/>
      <c r="FKC1081" s="107"/>
      <c r="FKD1081" s="107"/>
      <c r="FKE1081" s="107"/>
      <c r="FKF1081" s="107"/>
      <c r="FKG1081" s="107"/>
      <c r="FKH1081" s="107"/>
      <c r="FKI1081" s="107"/>
      <c r="FKJ1081" s="107"/>
      <c r="FKK1081" s="107"/>
      <c r="FKL1081" s="107"/>
      <c r="FKM1081" s="107"/>
      <c r="FKN1081" s="107"/>
      <c r="FKO1081" s="107"/>
      <c r="FKP1081" s="107"/>
      <c r="FKQ1081" s="107"/>
      <c r="FKR1081" s="107"/>
      <c r="FKS1081" s="107"/>
      <c r="FKT1081" s="107"/>
      <c r="FKU1081" s="107"/>
      <c r="FKV1081" s="107"/>
      <c r="FKW1081" s="107"/>
      <c r="FKX1081" s="107"/>
      <c r="FKY1081" s="107"/>
      <c r="FKZ1081" s="107"/>
      <c r="FLA1081" s="107"/>
      <c r="FLB1081" s="107"/>
      <c r="FLC1081" s="107"/>
      <c r="FLD1081" s="107"/>
      <c r="FLE1081" s="107"/>
      <c r="FLF1081" s="107"/>
      <c r="FLG1081" s="107"/>
      <c r="FLH1081" s="107"/>
      <c r="FLI1081" s="107"/>
      <c r="FLJ1081" s="107"/>
      <c r="FLK1081" s="107"/>
      <c r="FLL1081" s="107"/>
      <c r="FLM1081" s="107"/>
      <c r="FLN1081" s="107"/>
      <c r="FLO1081" s="107"/>
      <c r="FLP1081" s="107"/>
      <c r="FLQ1081" s="107"/>
      <c r="FLR1081" s="107"/>
      <c r="FLS1081" s="107"/>
      <c r="FLT1081" s="107"/>
      <c r="FLU1081" s="107"/>
      <c r="FLV1081" s="107"/>
      <c r="FLW1081" s="107"/>
      <c r="FLX1081" s="107"/>
      <c r="FLY1081" s="107"/>
      <c r="FLZ1081" s="107"/>
      <c r="FMA1081" s="107"/>
      <c r="FMB1081" s="107"/>
      <c r="FMC1081" s="107"/>
      <c r="FMD1081" s="107"/>
      <c r="FME1081" s="107"/>
      <c r="FMF1081" s="107"/>
      <c r="FMG1081" s="107"/>
      <c r="FMH1081" s="107"/>
      <c r="FMI1081" s="107"/>
      <c r="FMJ1081" s="107"/>
      <c r="FMK1081" s="107"/>
      <c r="FML1081" s="107"/>
      <c r="FMM1081" s="107"/>
      <c r="FMN1081" s="107"/>
      <c r="FMO1081" s="107"/>
      <c r="FMP1081" s="107"/>
      <c r="FMQ1081" s="107"/>
      <c r="FMR1081" s="107"/>
      <c r="FMS1081" s="107"/>
      <c r="FMT1081" s="107"/>
      <c r="FMU1081" s="107"/>
      <c r="FMV1081" s="107"/>
      <c r="FMW1081" s="107"/>
      <c r="FMX1081" s="107"/>
      <c r="FMY1081" s="107"/>
      <c r="FMZ1081" s="107"/>
      <c r="FNA1081" s="107"/>
      <c r="FNB1081" s="107"/>
      <c r="FNC1081" s="107"/>
      <c r="FND1081" s="107"/>
      <c r="FNE1081" s="107"/>
      <c r="FNF1081" s="107"/>
      <c r="FNG1081" s="107"/>
      <c r="FNH1081" s="107"/>
      <c r="FNI1081" s="107"/>
      <c r="FNJ1081" s="107"/>
      <c r="FNK1081" s="107"/>
      <c r="FNL1081" s="107"/>
      <c r="FNM1081" s="107"/>
      <c r="FNN1081" s="107"/>
      <c r="FNO1081" s="107"/>
      <c r="FNP1081" s="107"/>
      <c r="FNQ1081" s="107"/>
      <c r="FNR1081" s="107"/>
      <c r="FNS1081" s="107"/>
      <c r="FNT1081" s="107"/>
      <c r="FNU1081" s="107"/>
      <c r="FNV1081" s="107"/>
      <c r="FNW1081" s="107"/>
      <c r="FNX1081" s="107"/>
      <c r="FNY1081" s="107"/>
      <c r="FNZ1081" s="107"/>
      <c r="FOA1081" s="107"/>
      <c r="FOB1081" s="107"/>
      <c r="FOC1081" s="107"/>
      <c r="FOD1081" s="107"/>
      <c r="FOE1081" s="107"/>
      <c r="FOF1081" s="107"/>
      <c r="FOG1081" s="107"/>
      <c r="FOH1081" s="107"/>
      <c r="FOI1081" s="107"/>
      <c r="FOJ1081" s="107"/>
      <c r="FOK1081" s="107"/>
      <c r="FOL1081" s="107"/>
      <c r="FOM1081" s="107"/>
      <c r="FON1081" s="107"/>
      <c r="FOO1081" s="107"/>
      <c r="FOP1081" s="107"/>
      <c r="FOQ1081" s="107"/>
      <c r="FOR1081" s="107"/>
      <c r="FOS1081" s="107"/>
      <c r="FOT1081" s="107"/>
      <c r="FOU1081" s="107"/>
      <c r="FOV1081" s="107"/>
      <c r="FOW1081" s="107"/>
      <c r="FOX1081" s="107"/>
      <c r="FOY1081" s="107"/>
      <c r="FOZ1081" s="107"/>
      <c r="FPA1081" s="107"/>
      <c r="FPB1081" s="107"/>
      <c r="FPC1081" s="107"/>
      <c r="FPD1081" s="107"/>
      <c r="FPE1081" s="107"/>
      <c r="FPF1081" s="107"/>
      <c r="FPG1081" s="107"/>
      <c r="FPH1081" s="107"/>
      <c r="FPI1081" s="107"/>
      <c r="FPJ1081" s="107"/>
      <c r="FPK1081" s="107"/>
      <c r="FPL1081" s="107"/>
      <c r="FPM1081" s="107"/>
      <c r="FPN1081" s="107"/>
      <c r="FPO1081" s="107"/>
      <c r="FPP1081" s="107"/>
      <c r="FPQ1081" s="107"/>
      <c r="FPR1081" s="107"/>
      <c r="FPS1081" s="107"/>
      <c r="FPT1081" s="107"/>
      <c r="FPU1081" s="107"/>
      <c r="FPV1081" s="107"/>
      <c r="FPW1081" s="107"/>
      <c r="FPX1081" s="107"/>
      <c r="FPY1081" s="107"/>
      <c r="FPZ1081" s="107"/>
      <c r="FQA1081" s="107"/>
      <c r="FQB1081" s="107"/>
      <c r="FQC1081" s="107"/>
      <c r="FQD1081" s="107"/>
      <c r="FQE1081" s="107"/>
      <c r="FQF1081" s="107"/>
      <c r="FQG1081" s="107"/>
      <c r="FQH1081" s="107"/>
      <c r="FQI1081" s="107"/>
      <c r="FQJ1081" s="107"/>
      <c r="FQK1081" s="107"/>
      <c r="FQL1081" s="107"/>
      <c r="FQM1081" s="107"/>
      <c r="FQN1081" s="107"/>
      <c r="FQO1081" s="107"/>
      <c r="FQP1081" s="107"/>
      <c r="FQQ1081" s="107"/>
      <c r="FQR1081" s="107"/>
      <c r="FQS1081" s="107"/>
      <c r="FQT1081" s="107"/>
      <c r="FQU1081" s="107"/>
      <c r="FQV1081" s="107"/>
      <c r="FQW1081" s="107"/>
      <c r="FQX1081" s="107"/>
      <c r="FQY1081" s="107"/>
      <c r="FQZ1081" s="107"/>
      <c r="FRA1081" s="107"/>
      <c r="FRB1081" s="107"/>
      <c r="FRC1081" s="107"/>
      <c r="FRD1081" s="107"/>
      <c r="FRE1081" s="107"/>
      <c r="FRF1081" s="107"/>
      <c r="FRG1081" s="107"/>
      <c r="FRH1081" s="107"/>
      <c r="FRI1081" s="107"/>
      <c r="FRJ1081" s="107"/>
      <c r="FRK1081" s="107"/>
      <c r="FRL1081" s="107"/>
      <c r="FRM1081" s="107"/>
      <c r="FRN1081" s="107"/>
      <c r="FRO1081" s="107"/>
      <c r="FRP1081" s="107"/>
      <c r="FRQ1081" s="107"/>
      <c r="FRR1081" s="107"/>
      <c r="FRS1081" s="107"/>
      <c r="FRT1081" s="107"/>
      <c r="FRU1081" s="107"/>
      <c r="FRV1081" s="107"/>
      <c r="FRW1081" s="107"/>
      <c r="FRX1081" s="107"/>
      <c r="FRY1081" s="107"/>
      <c r="FRZ1081" s="107"/>
      <c r="FSA1081" s="107"/>
      <c r="FSB1081" s="107"/>
      <c r="FSC1081" s="107"/>
      <c r="FSD1081" s="107"/>
      <c r="FSE1081" s="107"/>
      <c r="FSF1081" s="107"/>
      <c r="FSG1081" s="107"/>
      <c r="FSH1081" s="107"/>
      <c r="FSI1081" s="107"/>
      <c r="FSJ1081" s="107"/>
      <c r="FSK1081" s="107"/>
      <c r="FSL1081" s="107"/>
      <c r="FSM1081" s="107"/>
      <c r="FSN1081" s="107"/>
      <c r="FSO1081" s="107"/>
      <c r="FSP1081" s="107"/>
      <c r="FSQ1081" s="107"/>
      <c r="FSR1081" s="107"/>
      <c r="FSS1081" s="107"/>
      <c r="FST1081" s="107"/>
      <c r="FSU1081" s="107"/>
      <c r="FSV1081" s="107"/>
      <c r="FSW1081" s="107"/>
      <c r="FSX1081" s="107"/>
      <c r="FSY1081" s="107"/>
      <c r="FSZ1081" s="107"/>
      <c r="FTA1081" s="107"/>
      <c r="FTB1081" s="107"/>
      <c r="FTC1081" s="107"/>
      <c r="FTD1081" s="107"/>
      <c r="FTE1081" s="107"/>
      <c r="FTF1081" s="107"/>
      <c r="FTG1081" s="107"/>
      <c r="FTH1081" s="107"/>
      <c r="FTI1081" s="107"/>
      <c r="FTJ1081" s="107"/>
      <c r="FTK1081" s="107"/>
      <c r="FTL1081" s="107"/>
      <c r="FTM1081" s="107"/>
      <c r="FTN1081" s="107"/>
      <c r="FTO1081" s="107"/>
      <c r="FTP1081" s="107"/>
      <c r="FTQ1081" s="107"/>
      <c r="FTR1081" s="107"/>
      <c r="FTS1081" s="107"/>
      <c r="FTT1081" s="107"/>
      <c r="FTU1081" s="107"/>
      <c r="FTV1081" s="107"/>
      <c r="FTW1081" s="107"/>
      <c r="FTX1081" s="107"/>
      <c r="FTY1081" s="107"/>
      <c r="FTZ1081" s="107"/>
      <c r="FUA1081" s="107"/>
      <c r="FUB1081" s="107"/>
      <c r="FUC1081" s="107"/>
      <c r="FUD1081" s="107"/>
      <c r="FUE1081" s="107"/>
      <c r="FUF1081" s="107"/>
      <c r="FUG1081" s="107"/>
      <c r="FUH1081" s="107"/>
      <c r="FUI1081" s="107"/>
      <c r="FUJ1081" s="107"/>
      <c r="FUK1081" s="107"/>
      <c r="FUL1081" s="107"/>
      <c r="FUM1081" s="107"/>
      <c r="FUN1081" s="107"/>
      <c r="FUO1081" s="107"/>
      <c r="FUP1081" s="107"/>
      <c r="FUQ1081" s="107"/>
      <c r="FUR1081" s="107"/>
      <c r="FUS1081" s="107"/>
      <c r="FUT1081" s="107"/>
      <c r="FUU1081" s="107"/>
      <c r="FUV1081" s="107"/>
      <c r="FUW1081" s="107"/>
      <c r="FUX1081" s="107"/>
      <c r="FUY1081" s="107"/>
      <c r="FUZ1081" s="107"/>
      <c r="FVA1081" s="107"/>
      <c r="FVB1081" s="107"/>
      <c r="FVC1081" s="107"/>
      <c r="FVD1081" s="107"/>
      <c r="FVE1081" s="107"/>
      <c r="FVF1081" s="107"/>
      <c r="FVG1081" s="107"/>
      <c r="FVH1081" s="107"/>
      <c r="FVI1081" s="107"/>
      <c r="FVJ1081" s="107"/>
      <c r="FVK1081" s="107"/>
      <c r="FVL1081" s="107"/>
      <c r="FVM1081" s="107"/>
      <c r="FVN1081" s="107"/>
      <c r="FVO1081" s="107"/>
      <c r="FVP1081" s="107"/>
      <c r="FVQ1081" s="107"/>
      <c r="FVR1081" s="107"/>
      <c r="FVS1081" s="107"/>
      <c r="FVT1081" s="107"/>
      <c r="FVU1081" s="107"/>
      <c r="FVV1081" s="107"/>
      <c r="FVW1081" s="107"/>
      <c r="FVX1081" s="107"/>
      <c r="FVY1081" s="107"/>
      <c r="FVZ1081" s="107"/>
      <c r="FWA1081" s="107"/>
      <c r="FWB1081" s="107"/>
      <c r="FWC1081" s="107"/>
      <c r="FWD1081" s="107"/>
      <c r="FWE1081" s="107"/>
      <c r="FWF1081" s="107"/>
      <c r="FWG1081" s="107"/>
      <c r="FWH1081" s="107"/>
      <c r="FWI1081" s="107"/>
      <c r="FWJ1081" s="107"/>
      <c r="FWK1081" s="107"/>
      <c r="FWL1081" s="107"/>
      <c r="FWM1081" s="107"/>
      <c r="FWN1081" s="107"/>
      <c r="FWO1081" s="107"/>
      <c r="FWP1081" s="107"/>
      <c r="FWQ1081" s="107"/>
      <c r="FWR1081" s="107"/>
      <c r="FWS1081" s="107"/>
      <c r="FWT1081" s="107"/>
      <c r="FWU1081" s="107"/>
      <c r="FWV1081" s="107"/>
      <c r="FWW1081" s="107"/>
      <c r="FWX1081" s="107"/>
      <c r="FWY1081" s="107"/>
      <c r="FWZ1081" s="107"/>
      <c r="FXA1081" s="107"/>
      <c r="FXB1081" s="107"/>
      <c r="FXC1081" s="107"/>
      <c r="FXD1081" s="107"/>
      <c r="FXE1081" s="107"/>
      <c r="FXF1081" s="107"/>
      <c r="FXG1081" s="107"/>
      <c r="FXH1081" s="107"/>
      <c r="FXI1081" s="107"/>
      <c r="FXJ1081" s="107"/>
      <c r="FXK1081" s="107"/>
      <c r="FXL1081" s="107"/>
      <c r="FXM1081" s="107"/>
      <c r="FXN1081" s="107"/>
      <c r="FXO1081" s="107"/>
      <c r="FXP1081" s="107"/>
      <c r="FXQ1081" s="107"/>
      <c r="FXR1081" s="107"/>
      <c r="FXS1081" s="107"/>
      <c r="FXT1081" s="107"/>
      <c r="FXU1081" s="107"/>
      <c r="FXV1081" s="107"/>
      <c r="FXW1081" s="107"/>
      <c r="FXX1081" s="107"/>
      <c r="FXY1081" s="107"/>
      <c r="FXZ1081" s="107"/>
      <c r="FYA1081" s="107"/>
      <c r="FYB1081" s="107"/>
      <c r="FYC1081" s="107"/>
      <c r="FYD1081" s="107"/>
      <c r="FYE1081" s="107"/>
      <c r="FYF1081" s="107"/>
      <c r="FYG1081" s="107"/>
      <c r="FYH1081" s="107"/>
      <c r="FYI1081" s="107"/>
      <c r="FYJ1081" s="107"/>
      <c r="FYK1081" s="107"/>
      <c r="FYL1081" s="107"/>
      <c r="FYM1081" s="107"/>
      <c r="FYN1081" s="107"/>
      <c r="FYO1081" s="107"/>
      <c r="FYP1081" s="107"/>
      <c r="FYQ1081" s="107"/>
      <c r="FYR1081" s="107"/>
      <c r="FYS1081" s="107"/>
      <c r="FYT1081" s="107"/>
      <c r="FYU1081" s="107"/>
      <c r="FYV1081" s="107"/>
      <c r="FYW1081" s="107"/>
      <c r="FYX1081" s="107"/>
      <c r="FYY1081" s="107"/>
      <c r="FYZ1081" s="107"/>
      <c r="FZA1081" s="107"/>
      <c r="FZB1081" s="107"/>
      <c r="FZC1081" s="107"/>
      <c r="FZD1081" s="107"/>
      <c r="FZE1081" s="107"/>
      <c r="FZF1081" s="107"/>
      <c r="FZG1081" s="107"/>
      <c r="FZH1081" s="107"/>
      <c r="FZI1081" s="107"/>
      <c r="FZJ1081" s="107"/>
      <c r="FZK1081" s="107"/>
      <c r="FZL1081" s="107"/>
      <c r="FZM1081" s="107"/>
      <c r="FZN1081" s="107"/>
      <c r="FZO1081" s="107"/>
      <c r="FZP1081" s="107"/>
      <c r="FZQ1081" s="107"/>
      <c r="FZR1081" s="107"/>
      <c r="FZS1081" s="107"/>
      <c r="FZT1081" s="107"/>
      <c r="FZU1081" s="107"/>
      <c r="FZV1081" s="107"/>
      <c r="FZW1081" s="107"/>
      <c r="FZX1081" s="107"/>
      <c r="FZY1081" s="107"/>
      <c r="FZZ1081" s="107"/>
      <c r="GAA1081" s="107"/>
      <c r="GAB1081" s="107"/>
      <c r="GAC1081" s="107"/>
      <c r="GAD1081" s="107"/>
      <c r="GAE1081" s="107"/>
      <c r="GAF1081" s="107"/>
      <c r="GAG1081" s="107"/>
      <c r="GAH1081" s="107"/>
      <c r="GAI1081" s="107"/>
      <c r="GAJ1081" s="107"/>
      <c r="GAK1081" s="107"/>
      <c r="GAL1081" s="107"/>
      <c r="GAM1081" s="107"/>
      <c r="GAN1081" s="107"/>
      <c r="GAO1081" s="107"/>
      <c r="GAP1081" s="107"/>
      <c r="GAQ1081" s="107"/>
      <c r="GAR1081" s="107"/>
      <c r="GAS1081" s="107"/>
      <c r="GAT1081" s="107"/>
      <c r="GAU1081" s="107"/>
      <c r="GAV1081" s="107"/>
      <c r="GAW1081" s="107"/>
      <c r="GAX1081" s="107"/>
      <c r="GAY1081" s="107"/>
      <c r="GAZ1081" s="107"/>
      <c r="GBA1081" s="107"/>
      <c r="GBB1081" s="107"/>
      <c r="GBC1081" s="107"/>
      <c r="GBD1081" s="107"/>
      <c r="GBE1081" s="107"/>
      <c r="GBF1081" s="107"/>
      <c r="GBG1081" s="107"/>
      <c r="GBH1081" s="107"/>
      <c r="GBI1081" s="107"/>
      <c r="GBJ1081" s="107"/>
      <c r="GBK1081" s="107"/>
      <c r="GBL1081" s="107"/>
      <c r="GBM1081" s="107"/>
      <c r="GBN1081" s="107"/>
      <c r="GBO1081" s="107"/>
      <c r="GBP1081" s="107"/>
      <c r="GBQ1081" s="107"/>
      <c r="GBR1081" s="107"/>
      <c r="GBS1081" s="107"/>
      <c r="GBT1081" s="107"/>
      <c r="GBU1081" s="107"/>
      <c r="GBV1081" s="107"/>
      <c r="GBW1081" s="107"/>
      <c r="GBX1081" s="107"/>
      <c r="GBY1081" s="107"/>
      <c r="GBZ1081" s="107"/>
      <c r="GCA1081" s="107"/>
      <c r="GCB1081" s="107"/>
      <c r="GCC1081" s="107"/>
      <c r="GCD1081" s="107"/>
      <c r="GCE1081" s="107"/>
      <c r="GCF1081" s="107"/>
      <c r="GCG1081" s="107"/>
      <c r="GCH1081" s="107"/>
      <c r="GCI1081" s="107"/>
      <c r="GCJ1081" s="107"/>
      <c r="GCK1081" s="107"/>
      <c r="GCL1081" s="107"/>
      <c r="GCM1081" s="107"/>
      <c r="GCN1081" s="107"/>
      <c r="GCO1081" s="107"/>
      <c r="GCP1081" s="107"/>
      <c r="GCQ1081" s="107"/>
      <c r="GCR1081" s="107"/>
      <c r="GCS1081" s="107"/>
      <c r="GCT1081" s="107"/>
      <c r="GCU1081" s="107"/>
      <c r="GCV1081" s="107"/>
      <c r="GCW1081" s="107"/>
      <c r="GCX1081" s="107"/>
      <c r="GCY1081" s="107"/>
      <c r="GCZ1081" s="107"/>
      <c r="GDA1081" s="107"/>
      <c r="GDB1081" s="107"/>
      <c r="GDC1081" s="107"/>
      <c r="GDD1081" s="107"/>
      <c r="GDE1081" s="107"/>
      <c r="GDF1081" s="107"/>
      <c r="GDG1081" s="107"/>
      <c r="GDH1081" s="107"/>
      <c r="GDI1081" s="107"/>
      <c r="GDJ1081" s="107"/>
      <c r="GDK1081" s="107"/>
      <c r="GDL1081" s="107"/>
      <c r="GDM1081" s="107"/>
      <c r="GDN1081" s="107"/>
      <c r="GDO1081" s="107"/>
      <c r="GDP1081" s="107"/>
      <c r="GDQ1081" s="107"/>
      <c r="GDR1081" s="107"/>
      <c r="GDS1081" s="107"/>
      <c r="GDT1081" s="107"/>
      <c r="GDU1081" s="107"/>
      <c r="GDV1081" s="107"/>
      <c r="GDW1081" s="107"/>
      <c r="GDX1081" s="107"/>
      <c r="GDY1081" s="107"/>
      <c r="GDZ1081" s="107"/>
      <c r="GEA1081" s="107"/>
      <c r="GEB1081" s="107"/>
      <c r="GEC1081" s="107"/>
      <c r="GED1081" s="107"/>
      <c r="GEE1081" s="107"/>
      <c r="GEF1081" s="107"/>
      <c r="GEG1081" s="107"/>
      <c r="GEH1081" s="107"/>
      <c r="GEI1081" s="107"/>
      <c r="GEJ1081" s="107"/>
      <c r="GEK1081" s="107"/>
      <c r="GEL1081" s="107"/>
      <c r="GEM1081" s="107"/>
      <c r="GEN1081" s="107"/>
      <c r="GEO1081" s="107"/>
      <c r="GEP1081" s="107"/>
      <c r="GEQ1081" s="107"/>
      <c r="GER1081" s="107"/>
      <c r="GES1081" s="107"/>
      <c r="GET1081" s="107"/>
      <c r="GEU1081" s="107"/>
      <c r="GEV1081" s="107"/>
      <c r="GEW1081" s="107"/>
      <c r="GEX1081" s="107"/>
      <c r="GEY1081" s="107"/>
      <c r="GEZ1081" s="107"/>
      <c r="GFA1081" s="107"/>
      <c r="GFB1081" s="107"/>
      <c r="GFC1081" s="107"/>
      <c r="GFD1081" s="107"/>
      <c r="GFE1081" s="107"/>
      <c r="GFF1081" s="107"/>
      <c r="GFG1081" s="107"/>
      <c r="GFH1081" s="107"/>
      <c r="GFI1081" s="107"/>
      <c r="GFJ1081" s="107"/>
      <c r="GFK1081" s="107"/>
      <c r="GFL1081" s="107"/>
      <c r="GFM1081" s="107"/>
      <c r="GFN1081" s="107"/>
      <c r="GFO1081" s="107"/>
      <c r="GFP1081" s="107"/>
      <c r="GFQ1081" s="107"/>
      <c r="GFR1081" s="107"/>
      <c r="GFS1081" s="107"/>
      <c r="GFT1081" s="107"/>
      <c r="GFU1081" s="107"/>
      <c r="GFV1081" s="107"/>
      <c r="GFW1081" s="107"/>
      <c r="GFX1081" s="107"/>
      <c r="GFY1081" s="107"/>
      <c r="GFZ1081" s="107"/>
      <c r="GGA1081" s="107"/>
      <c r="GGB1081" s="107"/>
      <c r="GGC1081" s="107"/>
      <c r="GGD1081" s="107"/>
      <c r="GGE1081" s="107"/>
      <c r="GGF1081" s="107"/>
      <c r="GGG1081" s="107"/>
      <c r="GGH1081" s="107"/>
      <c r="GGI1081" s="107"/>
      <c r="GGJ1081" s="107"/>
      <c r="GGK1081" s="107"/>
      <c r="GGL1081" s="107"/>
      <c r="GGM1081" s="107"/>
      <c r="GGN1081" s="107"/>
      <c r="GGO1081" s="107"/>
      <c r="GGP1081" s="107"/>
      <c r="GGQ1081" s="107"/>
      <c r="GGR1081" s="107"/>
      <c r="GGS1081" s="107"/>
      <c r="GGT1081" s="107"/>
      <c r="GGU1081" s="107"/>
      <c r="GGV1081" s="107"/>
      <c r="GGW1081" s="107"/>
      <c r="GGX1081" s="107"/>
      <c r="GGY1081" s="107"/>
      <c r="GGZ1081" s="107"/>
      <c r="GHA1081" s="107"/>
      <c r="GHB1081" s="107"/>
      <c r="GHC1081" s="107"/>
      <c r="GHD1081" s="107"/>
      <c r="GHE1081" s="107"/>
      <c r="GHF1081" s="107"/>
      <c r="GHG1081" s="107"/>
      <c r="GHH1081" s="107"/>
      <c r="GHI1081" s="107"/>
      <c r="GHJ1081" s="107"/>
      <c r="GHK1081" s="107"/>
      <c r="GHL1081" s="107"/>
      <c r="GHM1081" s="107"/>
      <c r="GHN1081" s="107"/>
      <c r="GHO1081" s="107"/>
      <c r="GHP1081" s="107"/>
      <c r="GHQ1081" s="107"/>
      <c r="GHR1081" s="107"/>
      <c r="GHS1081" s="107"/>
      <c r="GHT1081" s="107"/>
      <c r="GHU1081" s="107"/>
      <c r="GHV1081" s="107"/>
      <c r="GHW1081" s="107"/>
      <c r="GHX1081" s="107"/>
      <c r="GHY1081" s="107"/>
      <c r="GHZ1081" s="107"/>
      <c r="GIA1081" s="107"/>
      <c r="GIB1081" s="107"/>
      <c r="GIC1081" s="107"/>
      <c r="GID1081" s="107"/>
      <c r="GIE1081" s="107"/>
      <c r="GIF1081" s="107"/>
      <c r="GIG1081" s="107"/>
      <c r="GIH1081" s="107"/>
      <c r="GII1081" s="107"/>
      <c r="GIJ1081" s="107"/>
      <c r="GIK1081" s="107"/>
      <c r="GIL1081" s="107"/>
      <c r="GIM1081" s="107"/>
      <c r="GIN1081" s="107"/>
      <c r="GIO1081" s="107"/>
      <c r="GIP1081" s="107"/>
      <c r="GIQ1081" s="107"/>
      <c r="GIR1081" s="107"/>
      <c r="GIS1081" s="107"/>
      <c r="GIT1081" s="107"/>
      <c r="GIU1081" s="107"/>
      <c r="GIV1081" s="107"/>
      <c r="GIW1081" s="107"/>
      <c r="GIX1081" s="107"/>
      <c r="GIY1081" s="107"/>
      <c r="GIZ1081" s="107"/>
      <c r="GJA1081" s="107"/>
      <c r="GJB1081" s="107"/>
      <c r="GJC1081" s="107"/>
      <c r="GJD1081" s="107"/>
      <c r="GJE1081" s="107"/>
      <c r="GJF1081" s="107"/>
      <c r="GJG1081" s="107"/>
      <c r="GJH1081" s="107"/>
      <c r="GJI1081" s="107"/>
      <c r="GJJ1081" s="107"/>
      <c r="GJK1081" s="107"/>
      <c r="GJL1081" s="107"/>
      <c r="GJM1081" s="107"/>
      <c r="GJN1081" s="107"/>
      <c r="GJO1081" s="107"/>
      <c r="GJP1081" s="107"/>
      <c r="GJQ1081" s="107"/>
      <c r="GJR1081" s="107"/>
      <c r="GJS1081" s="107"/>
      <c r="GJT1081" s="107"/>
      <c r="GJU1081" s="107"/>
      <c r="GJV1081" s="107"/>
      <c r="GJW1081" s="107"/>
      <c r="GJX1081" s="107"/>
      <c r="GJY1081" s="107"/>
      <c r="GJZ1081" s="107"/>
      <c r="GKA1081" s="107"/>
      <c r="GKB1081" s="107"/>
      <c r="GKC1081" s="107"/>
      <c r="GKD1081" s="107"/>
      <c r="GKE1081" s="107"/>
      <c r="GKF1081" s="107"/>
      <c r="GKG1081" s="107"/>
      <c r="GKH1081" s="107"/>
      <c r="GKI1081" s="107"/>
      <c r="GKJ1081" s="107"/>
      <c r="GKK1081" s="107"/>
      <c r="GKL1081" s="107"/>
      <c r="GKM1081" s="107"/>
      <c r="GKN1081" s="107"/>
      <c r="GKO1081" s="107"/>
      <c r="GKP1081" s="107"/>
      <c r="GKQ1081" s="107"/>
      <c r="GKR1081" s="107"/>
      <c r="GKS1081" s="107"/>
      <c r="GKT1081" s="107"/>
      <c r="GKU1081" s="107"/>
      <c r="GKV1081" s="107"/>
      <c r="GKW1081" s="107"/>
      <c r="GKX1081" s="107"/>
      <c r="GKY1081" s="107"/>
      <c r="GKZ1081" s="107"/>
      <c r="GLA1081" s="107"/>
      <c r="GLB1081" s="107"/>
      <c r="GLC1081" s="107"/>
      <c r="GLD1081" s="107"/>
      <c r="GLE1081" s="107"/>
      <c r="GLF1081" s="107"/>
      <c r="GLG1081" s="107"/>
      <c r="GLH1081" s="107"/>
      <c r="GLI1081" s="107"/>
      <c r="GLJ1081" s="107"/>
      <c r="GLK1081" s="107"/>
      <c r="GLL1081" s="107"/>
      <c r="GLM1081" s="107"/>
      <c r="GLN1081" s="107"/>
      <c r="GLO1081" s="107"/>
      <c r="GLP1081" s="107"/>
      <c r="GLQ1081" s="107"/>
      <c r="GLR1081" s="107"/>
      <c r="GLS1081" s="107"/>
      <c r="GLT1081" s="107"/>
      <c r="GLU1081" s="107"/>
      <c r="GLV1081" s="107"/>
      <c r="GLW1081" s="107"/>
      <c r="GLX1081" s="107"/>
      <c r="GLY1081" s="107"/>
      <c r="GLZ1081" s="107"/>
      <c r="GMA1081" s="107"/>
      <c r="GMB1081" s="107"/>
      <c r="GMC1081" s="107"/>
      <c r="GMD1081" s="107"/>
      <c r="GME1081" s="107"/>
      <c r="GMF1081" s="107"/>
      <c r="GMG1081" s="107"/>
      <c r="GMH1081" s="107"/>
      <c r="GMI1081" s="107"/>
      <c r="GMJ1081" s="107"/>
      <c r="GMK1081" s="107"/>
      <c r="GML1081" s="107"/>
      <c r="GMM1081" s="107"/>
      <c r="GMN1081" s="107"/>
      <c r="GMO1081" s="107"/>
      <c r="GMP1081" s="107"/>
      <c r="GMQ1081" s="107"/>
      <c r="GMR1081" s="107"/>
      <c r="GMS1081" s="107"/>
      <c r="GMT1081" s="107"/>
      <c r="GMU1081" s="107"/>
      <c r="GMV1081" s="107"/>
      <c r="GMW1081" s="107"/>
      <c r="GMX1081" s="107"/>
      <c r="GMY1081" s="107"/>
      <c r="GMZ1081" s="107"/>
      <c r="GNA1081" s="107"/>
      <c r="GNB1081" s="107"/>
      <c r="GNC1081" s="107"/>
      <c r="GND1081" s="107"/>
      <c r="GNE1081" s="107"/>
      <c r="GNF1081" s="107"/>
      <c r="GNG1081" s="107"/>
      <c r="GNH1081" s="107"/>
      <c r="GNI1081" s="107"/>
      <c r="GNJ1081" s="107"/>
      <c r="GNK1081" s="107"/>
      <c r="GNL1081" s="107"/>
      <c r="GNM1081" s="107"/>
      <c r="GNN1081" s="107"/>
      <c r="GNO1081" s="107"/>
      <c r="GNP1081" s="107"/>
      <c r="GNQ1081" s="107"/>
      <c r="GNR1081" s="107"/>
      <c r="GNS1081" s="107"/>
      <c r="GNT1081" s="107"/>
      <c r="GNU1081" s="107"/>
      <c r="GNV1081" s="107"/>
      <c r="GNW1081" s="107"/>
      <c r="GNX1081" s="107"/>
      <c r="GNY1081" s="107"/>
      <c r="GNZ1081" s="107"/>
      <c r="GOA1081" s="107"/>
      <c r="GOB1081" s="107"/>
      <c r="GOC1081" s="107"/>
      <c r="GOD1081" s="107"/>
      <c r="GOE1081" s="107"/>
      <c r="GOF1081" s="107"/>
      <c r="GOG1081" s="107"/>
      <c r="GOH1081" s="107"/>
      <c r="GOI1081" s="107"/>
      <c r="GOJ1081" s="107"/>
      <c r="GOK1081" s="107"/>
      <c r="GOL1081" s="107"/>
      <c r="GOM1081" s="107"/>
      <c r="GON1081" s="107"/>
      <c r="GOO1081" s="107"/>
      <c r="GOP1081" s="107"/>
      <c r="GOQ1081" s="107"/>
      <c r="GOR1081" s="107"/>
      <c r="GOS1081" s="107"/>
      <c r="GOT1081" s="107"/>
      <c r="GOU1081" s="107"/>
      <c r="GOV1081" s="107"/>
      <c r="GOW1081" s="107"/>
      <c r="GOX1081" s="107"/>
      <c r="GOY1081" s="107"/>
      <c r="GOZ1081" s="107"/>
      <c r="GPA1081" s="107"/>
      <c r="GPB1081" s="107"/>
      <c r="GPC1081" s="107"/>
      <c r="GPD1081" s="107"/>
      <c r="GPE1081" s="107"/>
      <c r="GPF1081" s="107"/>
      <c r="GPG1081" s="107"/>
      <c r="GPH1081" s="107"/>
      <c r="GPI1081" s="107"/>
      <c r="GPJ1081" s="107"/>
      <c r="GPK1081" s="107"/>
      <c r="GPL1081" s="107"/>
      <c r="GPM1081" s="107"/>
      <c r="GPN1081" s="107"/>
      <c r="GPO1081" s="107"/>
      <c r="GPP1081" s="107"/>
      <c r="GPQ1081" s="107"/>
      <c r="GPR1081" s="107"/>
      <c r="GPS1081" s="107"/>
      <c r="GPT1081" s="107"/>
      <c r="GPU1081" s="107"/>
      <c r="GPV1081" s="107"/>
      <c r="GPW1081" s="107"/>
      <c r="GPX1081" s="107"/>
      <c r="GPY1081" s="107"/>
      <c r="GPZ1081" s="107"/>
      <c r="GQA1081" s="107"/>
      <c r="GQB1081" s="107"/>
      <c r="GQC1081" s="107"/>
      <c r="GQD1081" s="107"/>
      <c r="GQE1081" s="107"/>
      <c r="GQF1081" s="107"/>
      <c r="GQG1081" s="107"/>
      <c r="GQH1081" s="107"/>
      <c r="GQI1081" s="107"/>
      <c r="GQJ1081" s="107"/>
      <c r="GQK1081" s="107"/>
      <c r="GQL1081" s="107"/>
      <c r="GQM1081" s="107"/>
      <c r="GQN1081" s="107"/>
      <c r="GQO1081" s="107"/>
      <c r="GQP1081" s="107"/>
      <c r="GQQ1081" s="107"/>
      <c r="GQR1081" s="107"/>
      <c r="GQS1081" s="107"/>
      <c r="GQT1081" s="107"/>
      <c r="GQU1081" s="107"/>
      <c r="GQV1081" s="107"/>
      <c r="GQW1081" s="107"/>
      <c r="GQX1081" s="107"/>
      <c r="GQY1081" s="107"/>
      <c r="GQZ1081" s="107"/>
      <c r="GRA1081" s="107"/>
      <c r="GRB1081" s="107"/>
      <c r="GRC1081" s="107"/>
      <c r="GRD1081" s="107"/>
      <c r="GRE1081" s="107"/>
      <c r="GRF1081" s="107"/>
      <c r="GRG1081" s="107"/>
      <c r="GRH1081" s="107"/>
      <c r="GRI1081" s="107"/>
      <c r="GRJ1081" s="107"/>
      <c r="GRK1081" s="107"/>
      <c r="GRL1081" s="107"/>
      <c r="GRM1081" s="107"/>
      <c r="GRN1081" s="107"/>
      <c r="GRO1081" s="107"/>
      <c r="GRP1081" s="107"/>
      <c r="GRQ1081" s="107"/>
      <c r="GRR1081" s="107"/>
      <c r="GRS1081" s="107"/>
      <c r="GRT1081" s="107"/>
      <c r="GRU1081" s="107"/>
      <c r="GRV1081" s="107"/>
      <c r="GRW1081" s="107"/>
      <c r="GRX1081" s="107"/>
      <c r="GRY1081" s="107"/>
      <c r="GRZ1081" s="107"/>
      <c r="GSA1081" s="107"/>
      <c r="GSB1081" s="107"/>
      <c r="GSC1081" s="107"/>
      <c r="GSD1081" s="107"/>
      <c r="GSE1081" s="107"/>
      <c r="GSF1081" s="107"/>
      <c r="GSG1081" s="107"/>
      <c r="GSH1081" s="107"/>
      <c r="GSI1081" s="107"/>
      <c r="GSJ1081" s="107"/>
      <c r="GSK1081" s="107"/>
      <c r="GSL1081" s="107"/>
      <c r="GSM1081" s="107"/>
      <c r="GSN1081" s="107"/>
      <c r="GSO1081" s="107"/>
      <c r="GSP1081" s="107"/>
      <c r="GSQ1081" s="107"/>
      <c r="GSR1081" s="107"/>
      <c r="GSS1081" s="107"/>
      <c r="GST1081" s="107"/>
      <c r="GSU1081" s="107"/>
      <c r="GSV1081" s="107"/>
      <c r="GSW1081" s="107"/>
      <c r="GSX1081" s="107"/>
      <c r="GSY1081" s="107"/>
      <c r="GSZ1081" s="107"/>
      <c r="GTA1081" s="107"/>
      <c r="GTB1081" s="107"/>
      <c r="GTC1081" s="107"/>
      <c r="GTD1081" s="107"/>
      <c r="GTE1081" s="107"/>
      <c r="GTF1081" s="107"/>
      <c r="GTG1081" s="107"/>
      <c r="GTH1081" s="107"/>
      <c r="GTI1081" s="107"/>
      <c r="GTJ1081" s="107"/>
      <c r="GTK1081" s="107"/>
      <c r="GTL1081" s="107"/>
      <c r="GTM1081" s="107"/>
      <c r="GTN1081" s="107"/>
      <c r="GTO1081" s="107"/>
      <c r="GTP1081" s="107"/>
      <c r="GTQ1081" s="107"/>
      <c r="GTR1081" s="107"/>
      <c r="GTS1081" s="107"/>
      <c r="GTT1081" s="107"/>
      <c r="GTU1081" s="107"/>
      <c r="GTV1081" s="107"/>
      <c r="GTW1081" s="107"/>
      <c r="GTX1081" s="107"/>
      <c r="GTY1081" s="107"/>
      <c r="GTZ1081" s="107"/>
      <c r="GUA1081" s="107"/>
      <c r="GUB1081" s="107"/>
      <c r="GUC1081" s="107"/>
      <c r="GUD1081" s="107"/>
      <c r="GUE1081" s="107"/>
      <c r="GUF1081" s="107"/>
      <c r="GUG1081" s="107"/>
      <c r="GUH1081" s="107"/>
      <c r="GUI1081" s="107"/>
      <c r="GUJ1081" s="107"/>
      <c r="GUK1081" s="107"/>
      <c r="GUL1081" s="107"/>
      <c r="GUM1081" s="107"/>
      <c r="GUN1081" s="107"/>
      <c r="GUO1081" s="107"/>
      <c r="GUP1081" s="107"/>
      <c r="GUQ1081" s="107"/>
      <c r="GUR1081" s="107"/>
      <c r="GUS1081" s="107"/>
      <c r="GUT1081" s="107"/>
      <c r="GUU1081" s="107"/>
      <c r="GUV1081" s="107"/>
      <c r="GUW1081" s="107"/>
      <c r="GUX1081" s="107"/>
      <c r="GUY1081" s="107"/>
      <c r="GUZ1081" s="107"/>
      <c r="GVA1081" s="107"/>
      <c r="GVB1081" s="107"/>
      <c r="GVC1081" s="107"/>
      <c r="GVD1081" s="107"/>
      <c r="GVE1081" s="107"/>
      <c r="GVF1081" s="107"/>
      <c r="GVG1081" s="107"/>
      <c r="GVH1081" s="107"/>
      <c r="GVI1081" s="107"/>
      <c r="GVJ1081" s="107"/>
      <c r="GVK1081" s="107"/>
      <c r="GVL1081" s="107"/>
      <c r="GVM1081" s="107"/>
      <c r="GVN1081" s="107"/>
      <c r="GVO1081" s="107"/>
      <c r="GVP1081" s="107"/>
      <c r="GVQ1081" s="107"/>
      <c r="GVR1081" s="107"/>
      <c r="GVS1081" s="107"/>
      <c r="GVT1081" s="107"/>
      <c r="GVU1081" s="107"/>
      <c r="GVV1081" s="107"/>
      <c r="GVW1081" s="107"/>
      <c r="GVX1081" s="107"/>
      <c r="GVY1081" s="107"/>
      <c r="GVZ1081" s="107"/>
      <c r="GWA1081" s="107"/>
      <c r="GWB1081" s="107"/>
      <c r="GWC1081" s="107"/>
      <c r="GWD1081" s="107"/>
      <c r="GWE1081" s="107"/>
      <c r="GWF1081" s="107"/>
      <c r="GWG1081" s="107"/>
      <c r="GWH1081" s="107"/>
      <c r="GWI1081" s="107"/>
      <c r="GWJ1081" s="107"/>
      <c r="GWK1081" s="107"/>
      <c r="GWL1081" s="107"/>
      <c r="GWM1081" s="107"/>
      <c r="GWN1081" s="107"/>
      <c r="GWO1081" s="107"/>
      <c r="GWP1081" s="107"/>
      <c r="GWQ1081" s="107"/>
      <c r="GWR1081" s="107"/>
      <c r="GWS1081" s="107"/>
      <c r="GWT1081" s="107"/>
      <c r="GWU1081" s="107"/>
      <c r="GWV1081" s="107"/>
      <c r="GWW1081" s="107"/>
      <c r="GWX1081" s="107"/>
      <c r="GWY1081" s="107"/>
      <c r="GWZ1081" s="107"/>
      <c r="GXA1081" s="107"/>
      <c r="GXB1081" s="107"/>
      <c r="GXC1081" s="107"/>
      <c r="GXD1081" s="107"/>
      <c r="GXE1081" s="107"/>
      <c r="GXF1081" s="107"/>
      <c r="GXG1081" s="107"/>
      <c r="GXH1081" s="107"/>
      <c r="GXI1081" s="107"/>
      <c r="GXJ1081" s="107"/>
      <c r="GXK1081" s="107"/>
      <c r="GXL1081" s="107"/>
      <c r="GXM1081" s="107"/>
      <c r="GXN1081" s="107"/>
      <c r="GXO1081" s="107"/>
      <c r="GXP1081" s="107"/>
      <c r="GXQ1081" s="107"/>
      <c r="GXR1081" s="107"/>
      <c r="GXS1081" s="107"/>
      <c r="GXT1081" s="107"/>
      <c r="GXU1081" s="107"/>
      <c r="GXV1081" s="107"/>
      <c r="GXW1081" s="107"/>
      <c r="GXX1081" s="107"/>
      <c r="GXY1081" s="107"/>
      <c r="GXZ1081" s="107"/>
      <c r="GYA1081" s="107"/>
      <c r="GYB1081" s="107"/>
      <c r="GYC1081" s="107"/>
      <c r="GYD1081" s="107"/>
      <c r="GYE1081" s="107"/>
      <c r="GYF1081" s="107"/>
      <c r="GYG1081" s="107"/>
      <c r="GYH1081" s="107"/>
      <c r="GYI1081" s="107"/>
      <c r="GYJ1081" s="107"/>
      <c r="GYK1081" s="107"/>
      <c r="GYL1081" s="107"/>
      <c r="GYM1081" s="107"/>
      <c r="GYN1081" s="107"/>
      <c r="GYO1081" s="107"/>
      <c r="GYP1081" s="107"/>
      <c r="GYQ1081" s="107"/>
      <c r="GYR1081" s="107"/>
      <c r="GYS1081" s="107"/>
      <c r="GYT1081" s="107"/>
      <c r="GYU1081" s="107"/>
      <c r="GYV1081" s="107"/>
      <c r="GYW1081" s="107"/>
      <c r="GYX1081" s="107"/>
      <c r="GYY1081" s="107"/>
      <c r="GYZ1081" s="107"/>
      <c r="GZA1081" s="107"/>
      <c r="GZB1081" s="107"/>
      <c r="GZC1081" s="107"/>
      <c r="GZD1081" s="107"/>
      <c r="GZE1081" s="107"/>
      <c r="GZF1081" s="107"/>
      <c r="GZG1081" s="107"/>
      <c r="GZH1081" s="107"/>
      <c r="GZI1081" s="107"/>
      <c r="GZJ1081" s="107"/>
      <c r="GZK1081" s="107"/>
      <c r="GZL1081" s="107"/>
      <c r="GZM1081" s="107"/>
      <c r="GZN1081" s="107"/>
      <c r="GZO1081" s="107"/>
      <c r="GZP1081" s="107"/>
      <c r="GZQ1081" s="107"/>
      <c r="GZR1081" s="107"/>
      <c r="GZS1081" s="107"/>
      <c r="GZT1081" s="107"/>
      <c r="GZU1081" s="107"/>
      <c r="GZV1081" s="107"/>
      <c r="GZW1081" s="107"/>
      <c r="GZX1081" s="107"/>
      <c r="GZY1081" s="107"/>
      <c r="GZZ1081" s="107"/>
      <c r="HAA1081" s="107"/>
      <c r="HAB1081" s="107"/>
      <c r="HAC1081" s="107"/>
      <c r="HAD1081" s="107"/>
      <c r="HAE1081" s="107"/>
      <c r="HAF1081" s="107"/>
      <c r="HAG1081" s="107"/>
      <c r="HAH1081" s="107"/>
      <c r="HAI1081" s="107"/>
      <c r="HAJ1081" s="107"/>
      <c r="HAK1081" s="107"/>
      <c r="HAL1081" s="107"/>
      <c r="HAM1081" s="107"/>
      <c r="HAN1081" s="107"/>
      <c r="HAO1081" s="107"/>
      <c r="HAP1081" s="107"/>
      <c r="HAQ1081" s="107"/>
      <c r="HAR1081" s="107"/>
      <c r="HAS1081" s="107"/>
      <c r="HAT1081" s="107"/>
      <c r="HAU1081" s="107"/>
      <c r="HAV1081" s="107"/>
      <c r="HAW1081" s="107"/>
      <c r="HAX1081" s="107"/>
      <c r="HAY1081" s="107"/>
      <c r="HAZ1081" s="107"/>
      <c r="HBA1081" s="107"/>
      <c r="HBB1081" s="107"/>
      <c r="HBC1081" s="107"/>
      <c r="HBD1081" s="107"/>
      <c r="HBE1081" s="107"/>
      <c r="HBF1081" s="107"/>
      <c r="HBG1081" s="107"/>
      <c r="HBH1081" s="107"/>
      <c r="HBI1081" s="107"/>
      <c r="HBJ1081" s="107"/>
      <c r="HBK1081" s="107"/>
      <c r="HBL1081" s="107"/>
      <c r="HBM1081" s="107"/>
      <c r="HBN1081" s="107"/>
      <c r="HBO1081" s="107"/>
      <c r="HBP1081" s="107"/>
      <c r="HBQ1081" s="107"/>
      <c r="HBR1081" s="107"/>
      <c r="HBS1081" s="107"/>
      <c r="HBT1081" s="107"/>
      <c r="HBU1081" s="107"/>
      <c r="HBV1081" s="107"/>
      <c r="HBW1081" s="107"/>
      <c r="HBX1081" s="107"/>
      <c r="HBY1081" s="107"/>
      <c r="HBZ1081" s="107"/>
      <c r="HCA1081" s="107"/>
      <c r="HCB1081" s="107"/>
      <c r="HCC1081" s="107"/>
      <c r="HCD1081" s="107"/>
      <c r="HCE1081" s="107"/>
      <c r="HCF1081" s="107"/>
      <c r="HCG1081" s="107"/>
      <c r="HCH1081" s="107"/>
      <c r="HCI1081" s="107"/>
      <c r="HCJ1081" s="107"/>
      <c r="HCK1081" s="107"/>
      <c r="HCL1081" s="107"/>
      <c r="HCM1081" s="107"/>
      <c r="HCN1081" s="107"/>
      <c r="HCO1081" s="107"/>
      <c r="HCP1081" s="107"/>
      <c r="HCQ1081" s="107"/>
      <c r="HCR1081" s="107"/>
      <c r="HCS1081" s="107"/>
      <c r="HCT1081" s="107"/>
      <c r="HCU1081" s="107"/>
      <c r="HCV1081" s="107"/>
      <c r="HCW1081" s="107"/>
      <c r="HCX1081" s="107"/>
      <c r="HCY1081" s="107"/>
      <c r="HCZ1081" s="107"/>
      <c r="HDA1081" s="107"/>
      <c r="HDB1081" s="107"/>
      <c r="HDC1081" s="107"/>
      <c r="HDD1081" s="107"/>
      <c r="HDE1081" s="107"/>
      <c r="HDF1081" s="107"/>
      <c r="HDG1081" s="107"/>
      <c r="HDH1081" s="107"/>
      <c r="HDI1081" s="107"/>
      <c r="HDJ1081" s="107"/>
      <c r="HDK1081" s="107"/>
      <c r="HDL1081" s="107"/>
      <c r="HDM1081" s="107"/>
      <c r="HDN1081" s="107"/>
      <c r="HDO1081" s="107"/>
      <c r="HDP1081" s="107"/>
      <c r="HDQ1081" s="107"/>
      <c r="HDR1081" s="107"/>
      <c r="HDS1081" s="107"/>
      <c r="HDT1081" s="107"/>
      <c r="HDU1081" s="107"/>
      <c r="HDV1081" s="107"/>
      <c r="HDW1081" s="107"/>
      <c r="HDX1081" s="107"/>
      <c r="HDY1081" s="107"/>
      <c r="HDZ1081" s="107"/>
      <c r="HEA1081" s="107"/>
      <c r="HEB1081" s="107"/>
      <c r="HEC1081" s="107"/>
      <c r="HED1081" s="107"/>
      <c r="HEE1081" s="107"/>
      <c r="HEF1081" s="107"/>
      <c r="HEG1081" s="107"/>
      <c r="HEH1081" s="107"/>
      <c r="HEI1081" s="107"/>
      <c r="HEJ1081" s="107"/>
      <c r="HEK1081" s="107"/>
      <c r="HEL1081" s="107"/>
      <c r="HEM1081" s="107"/>
      <c r="HEN1081" s="107"/>
      <c r="HEO1081" s="107"/>
      <c r="HEP1081" s="107"/>
      <c r="HEQ1081" s="107"/>
      <c r="HER1081" s="107"/>
      <c r="HES1081" s="107"/>
      <c r="HET1081" s="107"/>
      <c r="HEU1081" s="107"/>
      <c r="HEV1081" s="107"/>
      <c r="HEW1081" s="107"/>
      <c r="HEX1081" s="107"/>
      <c r="HEY1081" s="107"/>
      <c r="HEZ1081" s="107"/>
      <c r="HFA1081" s="107"/>
      <c r="HFB1081" s="107"/>
      <c r="HFC1081" s="107"/>
      <c r="HFD1081" s="107"/>
      <c r="HFE1081" s="107"/>
      <c r="HFF1081" s="107"/>
      <c r="HFG1081" s="107"/>
      <c r="HFH1081" s="107"/>
      <c r="HFI1081" s="107"/>
      <c r="HFJ1081" s="107"/>
      <c r="HFK1081" s="107"/>
      <c r="HFL1081" s="107"/>
      <c r="HFM1081" s="107"/>
      <c r="HFN1081" s="107"/>
      <c r="HFO1081" s="107"/>
      <c r="HFP1081" s="107"/>
      <c r="HFQ1081" s="107"/>
      <c r="HFR1081" s="107"/>
      <c r="HFS1081" s="107"/>
      <c r="HFT1081" s="107"/>
      <c r="HFU1081" s="107"/>
      <c r="HFV1081" s="107"/>
      <c r="HFW1081" s="107"/>
      <c r="HFX1081" s="107"/>
      <c r="HFY1081" s="107"/>
      <c r="HFZ1081" s="107"/>
      <c r="HGA1081" s="107"/>
      <c r="HGB1081" s="107"/>
      <c r="HGC1081" s="107"/>
      <c r="HGD1081" s="107"/>
      <c r="HGE1081" s="107"/>
      <c r="HGF1081" s="107"/>
      <c r="HGG1081" s="107"/>
      <c r="HGH1081" s="107"/>
      <c r="HGI1081" s="107"/>
      <c r="HGJ1081" s="107"/>
      <c r="HGK1081" s="107"/>
      <c r="HGL1081" s="107"/>
      <c r="HGM1081" s="107"/>
      <c r="HGN1081" s="107"/>
      <c r="HGO1081" s="107"/>
      <c r="HGP1081" s="107"/>
      <c r="HGQ1081" s="107"/>
      <c r="HGR1081" s="107"/>
      <c r="HGS1081" s="107"/>
      <c r="HGT1081" s="107"/>
      <c r="HGU1081" s="107"/>
      <c r="HGV1081" s="107"/>
      <c r="HGW1081" s="107"/>
      <c r="HGX1081" s="107"/>
      <c r="HGY1081" s="107"/>
      <c r="HGZ1081" s="107"/>
      <c r="HHA1081" s="107"/>
      <c r="HHB1081" s="107"/>
      <c r="HHC1081" s="107"/>
      <c r="HHD1081" s="107"/>
      <c r="HHE1081" s="107"/>
      <c r="HHF1081" s="107"/>
      <c r="HHG1081" s="107"/>
      <c r="HHH1081" s="107"/>
      <c r="HHI1081" s="107"/>
      <c r="HHJ1081" s="107"/>
      <c r="HHK1081" s="107"/>
      <c r="HHL1081" s="107"/>
      <c r="HHM1081" s="107"/>
      <c r="HHN1081" s="107"/>
      <c r="HHO1081" s="107"/>
      <c r="HHP1081" s="107"/>
      <c r="HHQ1081" s="107"/>
      <c r="HHR1081" s="107"/>
      <c r="HHS1081" s="107"/>
      <c r="HHT1081" s="107"/>
      <c r="HHU1081" s="107"/>
      <c r="HHV1081" s="107"/>
      <c r="HHW1081" s="107"/>
      <c r="HHX1081" s="107"/>
      <c r="HHY1081" s="107"/>
      <c r="HHZ1081" s="107"/>
      <c r="HIA1081" s="107"/>
      <c r="HIB1081" s="107"/>
      <c r="HIC1081" s="107"/>
      <c r="HID1081" s="107"/>
      <c r="HIE1081" s="107"/>
      <c r="HIF1081" s="107"/>
      <c r="HIG1081" s="107"/>
      <c r="HIH1081" s="107"/>
      <c r="HII1081" s="107"/>
      <c r="HIJ1081" s="107"/>
      <c r="HIK1081" s="107"/>
      <c r="HIL1081" s="107"/>
      <c r="HIM1081" s="107"/>
      <c r="HIN1081" s="107"/>
      <c r="HIO1081" s="107"/>
      <c r="HIP1081" s="107"/>
      <c r="HIQ1081" s="107"/>
      <c r="HIR1081" s="107"/>
      <c r="HIS1081" s="107"/>
      <c r="HIT1081" s="107"/>
      <c r="HIU1081" s="107"/>
      <c r="HIV1081" s="107"/>
      <c r="HIW1081" s="107"/>
      <c r="HIX1081" s="107"/>
      <c r="HIY1081" s="107"/>
      <c r="HIZ1081" s="107"/>
      <c r="HJA1081" s="107"/>
      <c r="HJB1081" s="107"/>
      <c r="HJC1081" s="107"/>
      <c r="HJD1081" s="107"/>
      <c r="HJE1081" s="107"/>
      <c r="HJF1081" s="107"/>
      <c r="HJG1081" s="107"/>
      <c r="HJH1081" s="107"/>
      <c r="HJI1081" s="107"/>
      <c r="HJJ1081" s="107"/>
      <c r="HJK1081" s="107"/>
      <c r="HJL1081" s="107"/>
      <c r="HJM1081" s="107"/>
      <c r="HJN1081" s="107"/>
      <c r="HJO1081" s="107"/>
      <c r="HJP1081" s="107"/>
      <c r="HJQ1081" s="107"/>
      <c r="HJR1081" s="107"/>
      <c r="HJS1081" s="107"/>
      <c r="HJT1081" s="107"/>
      <c r="HJU1081" s="107"/>
      <c r="HJV1081" s="107"/>
      <c r="HJW1081" s="107"/>
      <c r="HJX1081" s="107"/>
      <c r="HJY1081" s="107"/>
      <c r="HJZ1081" s="107"/>
      <c r="HKA1081" s="107"/>
      <c r="HKB1081" s="107"/>
      <c r="HKC1081" s="107"/>
      <c r="HKD1081" s="107"/>
      <c r="HKE1081" s="107"/>
      <c r="HKF1081" s="107"/>
      <c r="HKG1081" s="107"/>
      <c r="HKH1081" s="107"/>
      <c r="HKI1081" s="107"/>
      <c r="HKJ1081" s="107"/>
      <c r="HKK1081" s="107"/>
      <c r="HKL1081" s="107"/>
      <c r="HKM1081" s="107"/>
      <c r="HKN1081" s="107"/>
      <c r="HKO1081" s="107"/>
      <c r="HKP1081" s="107"/>
      <c r="HKQ1081" s="107"/>
      <c r="HKR1081" s="107"/>
      <c r="HKS1081" s="107"/>
      <c r="HKT1081" s="107"/>
      <c r="HKU1081" s="107"/>
      <c r="HKV1081" s="107"/>
      <c r="HKW1081" s="107"/>
      <c r="HKX1081" s="107"/>
      <c r="HKY1081" s="107"/>
      <c r="HKZ1081" s="107"/>
      <c r="HLA1081" s="107"/>
      <c r="HLB1081" s="107"/>
      <c r="HLC1081" s="107"/>
      <c r="HLD1081" s="107"/>
      <c r="HLE1081" s="107"/>
      <c r="HLF1081" s="107"/>
      <c r="HLG1081" s="107"/>
      <c r="HLH1081" s="107"/>
      <c r="HLI1081" s="107"/>
      <c r="HLJ1081" s="107"/>
      <c r="HLK1081" s="107"/>
      <c r="HLL1081" s="107"/>
      <c r="HLM1081" s="107"/>
      <c r="HLN1081" s="107"/>
      <c r="HLO1081" s="107"/>
      <c r="HLP1081" s="107"/>
      <c r="HLQ1081" s="107"/>
      <c r="HLR1081" s="107"/>
      <c r="HLS1081" s="107"/>
      <c r="HLT1081" s="107"/>
      <c r="HLU1081" s="107"/>
      <c r="HLV1081" s="107"/>
      <c r="HLW1081" s="107"/>
      <c r="HLX1081" s="107"/>
      <c r="HLY1081" s="107"/>
      <c r="HLZ1081" s="107"/>
      <c r="HMA1081" s="107"/>
      <c r="HMB1081" s="107"/>
      <c r="HMC1081" s="107"/>
      <c r="HMD1081" s="107"/>
      <c r="HME1081" s="107"/>
      <c r="HMF1081" s="107"/>
      <c r="HMG1081" s="107"/>
      <c r="HMH1081" s="107"/>
      <c r="HMI1081" s="107"/>
      <c r="HMJ1081" s="107"/>
      <c r="HMK1081" s="107"/>
      <c r="HML1081" s="107"/>
      <c r="HMM1081" s="107"/>
      <c r="HMN1081" s="107"/>
      <c r="HMO1081" s="107"/>
      <c r="HMP1081" s="107"/>
      <c r="HMQ1081" s="107"/>
      <c r="HMR1081" s="107"/>
      <c r="HMS1081" s="107"/>
      <c r="HMT1081" s="107"/>
      <c r="HMU1081" s="107"/>
      <c r="HMV1081" s="107"/>
      <c r="HMW1081" s="107"/>
      <c r="HMX1081" s="107"/>
      <c r="HMY1081" s="107"/>
      <c r="HMZ1081" s="107"/>
      <c r="HNA1081" s="107"/>
      <c r="HNB1081" s="107"/>
      <c r="HNC1081" s="107"/>
      <c r="HND1081" s="107"/>
      <c r="HNE1081" s="107"/>
      <c r="HNF1081" s="107"/>
      <c r="HNG1081" s="107"/>
      <c r="HNH1081" s="107"/>
      <c r="HNI1081" s="107"/>
      <c r="HNJ1081" s="107"/>
      <c r="HNK1081" s="107"/>
      <c r="HNL1081" s="107"/>
      <c r="HNM1081" s="107"/>
      <c r="HNN1081" s="107"/>
      <c r="HNO1081" s="107"/>
      <c r="HNP1081" s="107"/>
      <c r="HNQ1081" s="107"/>
      <c r="HNR1081" s="107"/>
      <c r="HNS1081" s="107"/>
      <c r="HNT1081" s="107"/>
      <c r="HNU1081" s="107"/>
      <c r="HNV1081" s="107"/>
      <c r="HNW1081" s="107"/>
      <c r="HNX1081" s="107"/>
      <c r="HNY1081" s="107"/>
      <c r="HNZ1081" s="107"/>
      <c r="HOA1081" s="107"/>
      <c r="HOB1081" s="107"/>
      <c r="HOC1081" s="107"/>
      <c r="HOD1081" s="107"/>
      <c r="HOE1081" s="107"/>
      <c r="HOF1081" s="107"/>
      <c r="HOG1081" s="107"/>
      <c r="HOH1081" s="107"/>
      <c r="HOI1081" s="107"/>
      <c r="HOJ1081" s="107"/>
      <c r="HOK1081" s="107"/>
      <c r="HOL1081" s="107"/>
      <c r="HOM1081" s="107"/>
      <c r="HON1081" s="107"/>
      <c r="HOO1081" s="107"/>
      <c r="HOP1081" s="107"/>
      <c r="HOQ1081" s="107"/>
      <c r="HOR1081" s="107"/>
      <c r="HOS1081" s="107"/>
      <c r="HOT1081" s="107"/>
      <c r="HOU1081" s="107"/>
      <c r="HOV1081" s="107"/>
      <c r="HOW1081" s="107"/>
      <c r="HOX1081" s="107"/>
      <c r="HOY1081" s="107"/>
      <c r="HOZ1081" s="107"/>
      <c r="HPA1081" s="107"/>
      <c r="HPB1081" s="107"/>
      <c r="HPC1081" s="107"/>
      <c r="HPD1081" s="107"/>
      <c r="HPE1081" s="107"/>
      <c r="HPF1081" s="107"/>
      <c r="HPG1081" s="107"/>
      <c r="HPH1081" s="107"/>
      <c r="HPI1081" s="107"/>
      <c r="HPJ1081" s="107"/>
      <c r="HPK1081" s="107"/>
      <c r="HPL1081" s="107"/>
      <c r="HPM1081" s="107"/>
      <c r="HPN1081" s="107"/>
      <c r="HPO1081" s="107"/>
      <c r="HPP1081" s="107"/>
      <c r="HPQ1081" s="107"/>
      <c r="HPR1081" s="107"/>
      <c r="HPS1081" s="107"/>
      <c r="HPT1081" s="107"/>
      <c r="HPU1081" s="107"/>
      <c r="HPV1081" s="107"/>
      <c r="HPW1081" s="107"/>
      <c r="HPX1081" s="107"/>
      <c r="HPY1081" s="107"/>
      <c r="HPZ1081" s="107"/>
      <c r="HQA1081" s="107"/>
      <c r="HQB1081" s="107"/>
      <c r="HQC1081" s="107"/>
      <c r="HQD1081" s="107"/>
      <c r="HQE1081" s="107"/>
      <c r="HQF1081" s="107"/>
      <c r="HQG1081" s="107"/>
      <c r="HQH1081" s="107"/>
      <c r="HQI1081" s="107"/>
      <c r="HQJ1081" s="107"/>
      <c r="HQK1081" s="107"/>
      <c r="HQL1081" s="107"/>
      <c r="HQM1081" s="107"/>
      <c r="HQN1081" s="107"/>
      <c r="HQO1081" s="107"/>
      <c r="HQP1081" s="107"/>
      <c r="HQQ1081" s="107"/>
      <c r="HQR1081" s="107"/>
      <c r="HQS1081" s="107"/>
      <c r="HQT1081" s="107"/>
      <c r="HQU1081" s="107"/>
      <c r="HQV1081" s="107"/>
      <c r="HQW1081" s="107"/>
      <c r="HQX1081" s="107"/>
      <c r="HQY1081" s="107"/>
      <c r="HQZ1081" s="107"/>
      <c r="HRA1081" s="107"/>
      <c r="HRB1081" s="107"/>
      <c r="HRC1081" s="107"/>
      <c r="HRD1081" s="107"/>
      <c r="HRE1081" s="107"/>
      <c r="HRF1081" s="107"/>
      <c r="HRG1081" s="107"/>
      <c r="HRH1081" s="107"/>
      <c r="HRI1081" s="107"/>
      <c r="HRJ1081" s="107"/>
      <c r="HRK1081" s="107"/>
      <c r="HRL1081" s="107"/>
      <c r="HRM1081" s="107"/>
      <c r="HRN1081" s="107"/>
      <c r="HRO1081" s="107"/>
      <c r="HRP1081" s="107"/>
      <c r="HRQ1081" s="107"/>
      <c r="HRR1081" s="107"/>
      <c r="HRS1081" s="107"/>
      <c r="HRT1081" s="107"/>
      <c r="HRU1081" s="107"/>
      <c r="HRV1081" s="107"/>
      <c r="HRW1081" s="107"/>
      <c r="HRX1081" s="107"/>
      <c r="HRY1081" s="107"/>
      <c r="HRZ1081" s="107"/>
      <c r="HSA1081" s="107"/>
      <c r="HSB1081" s="107"/>
      <c r="HSC1081" s="107"/>
      <c r="HSD1081" s="107"/>
      <c r="HSE1081" s="107"/>
      <c r="HSF1081" s="107"/>
      <c r="HSG1081" s="107"/>
      <c r="HSH1081" s="107"/>
      <c r="HSI1081" s="107"/>
      <c r="HSJ1081" s="107"/>
      <c r="HSK1081" s="107"/>
      <c r="HSL1081" s="107"/>
      <c r="HSM1081" s="107"/>
      <c r="HSN1081" s="107"/>
      <c r="HSO1081" s="107"/>
      <c r="HSP1081" s="107"/>
      <c r="HSQ1081" s="107"/>
      <c r="HSR1081" s="107"/>
      <c r="HSS1081" s="107"/>
      <c r="HST1081" s="107"/>
      <c r="HSU1081" s="107"/>
      <c r="HSV1081" s="107"/>
      <c r="HSW1081" s="107"/>
      <c r="HSX1081" s="107"/>
      <c r="HSY1081" s="107"/>
      <c r="HSZ1081" s="107"/>
      <c r="HTA1081" s="107"/>
      <c r="HTB1081" s="107"/>
      <c r="HTC1081" s="107"/>
      <c r="HTD1081" s="107"/>
      <c r="HTE1081" s="107"/>
      <c r="HTF1081" s="107"/>
      <c r="HTG1081" s="107"/>
      <c r="HTH1081" s="107"/>
      <c r="HTI1081" s="107"/>
      <c r="HTJ1081" s="107"/>
      <c r="HTK1081" s="107"/>
      <c r="HTL1081" s="107"/>
      <c r="HTM1081" s="107"/>
      <c r="HTN1081" s="107"/>
      <c r="HTO1081" s="107"/>
      <c r="HTP1081" s="107"/>
      <c r="HTQ1081" s="107"/>
      <c r="HTR1081" s="107"/>
      <c r="HTS1081" s="107"/>
      <c r="HTT1081" s="107"/>
      <c r="HTU1081" s="107"/>
      <c r="HTV1081" s="107"/>
      <c r="HTW1081" s="107"/>
      <c r="HTX1081" s="107"/>
      <c r="HTY1081" s="107"/>
      <c r="HTZ1081" s="107"/>
      <c r="HUA1081" s="107"/>
      <c r="HUB1081" s="107"/>
      <c r="HUC1081" s="107"/>
      <c r="HUD1081" s="107"/>
      <c r="HUE1081" s="107"/>
      <c r="HUF1081" s="107"/>
      <c r="HUG1081" s="107"/>
      <c r="HUH1081" s="107"/>
      <c r="HUI1081" s="107"/>
      <c r="HUJ1081" s="107"/>
      <c r="HUK1081" s="107"/>
      <c r="HUL1081" s="107"/>
      <c r="HUM1081" s="107"/>
      <c r="HUN1081" s="107"/>
      <c r="HUO1081" s="107"/>
      <c r="HUP1081" s="107"/>
      <c r="HUQ1081" s="107"/>
      <c r="HUR1081" s="107"/>
      <c r="HUS1081" s="107"/>
      <c r="HUT1081" s="107"/>
      <c r="HUU1081" s="107"/>
      <c r="HUV1081" s="107"/>
      <c r="HUW1081" s="107"/>
      <c r="HUX1081" s="107"/>
      <c r="HUY1081" s="107"/>
      <c r="HUZ1081" s="107"/>
      <c r="HVA1081" s="107"/>
      <c r="HVB1081" s="107"/>
      <c r="HVC1081" s="107"/>
      <c r="HVD1081" s="107"/>
      <c r="HVE1081" s="107"/>
      <c r="HVF1081" s="107"/>
      <c r="HVG1081" s="107"/>
      <c r="HVH1081" s="107"/>
      <c r="HVI1081" s="107"/>
      <c r="HVJ1081" s="107"/>
      <c r="HVK1081" s="107"/>
      <c r="HVL1081" s="107"/>
      <c r="HVM1081" s="107"/>
      <c r="HVN1081" s="107"/>
      <c r="HVO1081" s="107"/>
      <c r="HVP1081" s="107"/>
      <c r="HVQ1081" s="107"/>
      <c r="HVR1081" s="107"/>
      <c r="HVS1081" s="107"/>
      <c r="HVT1081" s="107"/>
      <c r="HVU1081" s="107"/>
      <c r="HVV1081" s="107"/>
      <c r="HVW1081" s="107"/>
      <c r="HVX1081" s="107"/>
      <c r="HVY1081" s="107"/>
      <c r="HVZ1081" s="107"/>
      <c r="HWA1081" s="107"/>
      <c r="HWB1081" s="107"/>
      <c r="HWC1081" s="107"/>
      <c r="HWD1081" s="107"/>
      <c r="HWE1081" s="107"/>
      <c r="HWF1081" s="107"/>
      <c r="HWG1081" s="107"/>
      <c r="HWH1081" s="107"/>
      <c r="HWI1081" s="107"/>
      <c r="HWJ1081" s="107"/>
      <c r="HWK1081" s="107"/>
      <c r="HWL1081" s="107"/>
      <c r="HWM1081" s="107"/>
      <c r="HWN1081" s="107"/>
      <c r="HWO1081" s="107"/>
      <c r="HWP1081" s="107"/>
      <c r="HWQ1081" s="107"/>
      <c r="HWR1081" s="107"/>
      <c r="HWS1081" s="107"/>
      <c r="HWT1081" s="107"/>
      <c r="HWU1081" s="107"/>
      <c r="HWV1081" s="107"/>
      <c r="HWW1081" s="107"/>
      <c r="HWX1081" s="107"/>
      <c r="HWY1081" s="107"/>
      <c r="HWZ1081" s="107"/>
      <c r="HXA1081" s="107"/>
      <c r="HXB1081" s="107"/>
      <c r="HXC1081" s="107"/>
      <c r="HXD1081" s="107"/>
      <c r="HXE1081" s="107"/>
      <c r="HXF1081" s="107"/>
      <c r="HXG1081" s="107"/>
      <c r="HXH1081" s="107"/>
      <c r="HXI1081" s="107"/>
      <c r="HXJ1081" s="107"/>
      <c r="HXK1081" s="107"/>
      <c r="HXL1081" s="107"/>
      <c r="HXM1081" s="107"/>
      <c r="HXN1081" s="107"/>
      <c r="HXO1081" s="107"/>
      <c r="HXP1081" s="107"/>
      <c r="HXQ1081" s="107"/>
      <c r="HXR1081" s="107"/>
      <c r="HXS1081" s="107"/>
      <c r="HXT1081" s="107"/>
      <c r="HXU1081" s="107"/>
      <c r="HXV1081" s="107"/>
      <c r="HXW1081" s="107"/>
      <c r="HXX1081" s="107"/>
      <c r="HXY1081" s="107"/>
      <c r="HXZ1081" s="107"/>
      <c r="HYA1081" s="107"/>
      <c r="HYB1081" s="107"/>
      <c r="HYC1081" s="107"/>
      <c r="HYD1081" s="107"/>
      <c r="HYE1081" s="107"/>
      <c r="HYF1081" s="107"/>
      <c r="HYG1081" s="107"/>
      <c r="HYH1081" s="107"/>
      <c r="HYI1081" s="107"/>
      <c r="HYJ1081" s="107"/>
      <c r="HYK1081" s="107"/>
      <c r="HYL1081" s="107"/>
      <c r="HYM1081" s="107"/>
      <c r="HYN1081" s="107"/>
      <c r="HYO1081" s="107"/>
      <c r="HYP1081" s="107"/>
      <c r="HYQ1081" s="107"/>
      <c r="HYR1081" s="107"/>
      <c r="HYS1081" s="107"/>
      <c r="HYT1081" s="107"/>
      <c r="HYU1081" s="107"/>
      <c r="HYV1081" s="107"/>
      <c r="HYW1081" s="107"/>
      <c r="HYX1081" s="107"/>
      <c r="HYY1081" s="107"/>
      <c r="HYZ1081" s="107"/>
      <c r="HZA1081" s="107"/>
      <c r="HZB1081" s="107"/>
      <c r="HZC1081" s="107"/>
      <c r="HZD1081" s="107"/>
      <c r="HZE1081" s="107"/>
      <c r="HZF1081" s="107"/>
      <c r="HZG1081" s="107"/>
      <c r="HZH1081" s="107"/>
      <c r="HZI1081" s="107"/>
      <c r="HZJ1081" s="107"/>
      <c r="HZK1081" s="107"/>
      <c r="HZL1081" s="107"/>
      <c r="HZM1081" s="107"/>
      <c r="HZN1081" s="107"/>
      <c r="HZO1081" s="107"/>
      <c r="HZP1081" s="107"/>
      <c r="HZQ1081" s="107"/>
      <c r="HZR1081" s="107"/>
      <c r="HZS1081" s="107"/>
      <c r="HZT1081" s="107"/>
      <c r="HZU1081" s="107"/>
      <c r="HZV1081" s="107"/>
      <c r="HZW1081" s="107"/>
      <c r="HZX1081" s="107"/>
      <c r="HZY1081" s="107"/>
      <c r="HZZ1081" s="107"/>
      <c r="IAA1081" s="107"/>
      <c r="IAB1081" s="107"/>
      <c r="IAC1081" s="107"/>
      <c r="IAD1081" s="107"/>
      <c r="IAE1081" s="107"/>
      <c r="IAF1081" s="107"/>
      <c r="IAG1081" s="107"/>
      <c r="IAH1081" s="107"/>
      <c r="IAI1081" s="107"/>
      <c r="IAJ1081" s="107"/>
      <c r="IAK1081" s="107"/>
      <c r="IAL1081" s="107"/>
      <c r="IAM1081" s="107"/>
      <c r="IAN1081" s="107"/>
      <c r="IAO1081" s="107"/>
      <c r="IAP1081" s="107"/>
      <c r="IAQ1081" s="107"/>
      <c r="IAR1081" s="107"/>
      <c r="IAS1081" s="107"/>
      <c r="IAT1081" s="107"/>
      <c r="IAU1081" s="107"/>
      <c r="IAV1081" s="107"/>
      <c r="IAW1081" s="107"/>
      <c r="IAX1081" s="107"/>
      <c r="IAY1081" s="107"/>
      <c r="IAZ1081" s="107"/>
      <c r="IBA1081" s="107"/>
      <c r="IBB1081" s="107"/>
      <c r="IBC1081" s="107"/>
      <c r="IBD1081" s="107"/>
      <c r="IBE1081" s="107"/>
      <c r="IBF1081" s="107"/>
      <c r="IBG1081" s="107"/>
      <c r="IBH1081" s="107"/>
      <c r="IBI1081" s="107"/>
      <c r="IBJ1081" s="107"/>
      <c r="IBK1081" s="107"/>
      <c r="IBL1081" s="107"/>
      <c r="IBM1081" s="107"/>
      <c r="IBN1081" s="107"/>
      <c r="IBO1081" s="107"/>
      <c r="IBP1081" s="107"/>
      <c r="IBQ1081" s="107"/>
      <c r="IBR1081" s="107"/>
      <c r="IBS1081" s="107"/>
      <c r="IBT1081" s="107"/>
      <c r="IBU1081" s="107"/>
      <c r="IBV1081" s="107"/>
      <c r="IBW1081" s="107"/>
      <c r="IBX1081" s="107"/>
      <c r="IBY1081" s="107"/>
      <c r="IBZ1081" s="107"/>
      <c r="ICA1081" s="107"/>
      <c r="ICB1081" s="107"/>
      <c r="ICC1081" s="107"/>
      <c r="ICD1081" s="107"/>
      <c r="ICE1081" s="107"/>
      <c r="ICF1081" s="107"/>
      <c r="ICG1081" s="107"/>
      <c r="ICH1081" s="107"/>
      <c r="ICI1081" s="107"/>
      <c r="ICJ1081" s="107"/>
      <c r="ICK1081" s="107"/>
      <c r="ICL1081" s="107"/>
      <c r="ICM1081" s="107"/>
      <c r="ICN1081" s="107"/>
      <c r="ICO1081" s="107"/>
      <c r="ICP1081" s="107"/>
      <c r="ICQ1081" s="107"/>
      <c r="ICR1081" s="107"/>
      <c r="ICS1081" s="107"/>
      <c r="ICT1081" s="107"/>
      <c r="ICU1081" s="107"/>
      <c r="ICV1081" s="107"/>
      <c r="ICW1081" s="107"/>
      <c r="ICX1081" s="107"/>
      <c r="ICY1081" s="107"/>
      <c r="ICZ1081" s="107"/>
      <c r="IDA1081" s="107"/>
      <c r="IDB1081" s="107"/>
      <c r="IDC1081" s="107"/>
      <c r="IDD1081" s="107"/>
      <c r="IDE1081" s="107"/>
      <c r="IDF1081" s="107"/>
      <c r="IDG1081" s="107"/>
      <c r="IDH1081" s="107"/>
      <c r="IDI1081" s="107"/>
      <c r="IDJ1081" s="107"/>
      <c r="IDK1081" s="107"/>
      <c r="IDL1081" s="107"/>
      <c r="IDM1081" s="107"/>
      <c r="IDN1081" s="107"/>
      <c r="IDO1081" s="107"/>
      <c r="IDP1081" s="107"/>
      <c r="IDQ1081" s="107"/>
      <c r="IDR1081" s="107"/>
      <c r="IDS1081" s="107"/>
      <c r="IDT1081" s="107"/>
      <c r="IDU1081" s="107"/>
      <c r="IDV1081" s="107"/>
      <c r="IDW1081" s="107"/>
      <c r="IDX1081" s="107"/>
      <c r="IDY1081" s="107"/>
      <c r="IDZ1081" s="107"/>
      <c r="IEA1081" s="107"/>
      <c r="IEB1081" s="107"/>
      <c r="IEC1081" s="107"/>
      <c r="IED1081" s="107"/>
      <c r="IEE1081" s="107"/>
      <c r="IEF1081" s="107"/>
      <c r="IEG1081" s="107"/>
      <c r="IEH1081" s="107"/>
      <c r="IEI1081" s="107"/>
      <c r="IEJ1081" s="107"/>
      <c r="IEK1081" s="107"/>
      <c r="IEL1081" s="107"/>
      <c r="IEM1081" s="107"/>
      <c r="IEN1081" s="107"/>
      <c r="IEO1081" s="107"/>
      <c r="IEP1081" s="107"/>
      <c r="IEQ1081" s="107"/>
      <c r="IER1081" s="107"/>
      <c r="IES1081" s="107"/>
      <c r="IET1081" s="107"/>
      <c r="IEU1081" s="107"/>
      <c r="IEV1081" s="107"/>
      <c r="IEW1081" s="107"/>
      <c r="IEX1081" s="107"/>
      <c r="IEY1081" s="107"/>
      <c r="IEZ1081" s="107"/>
      <c r="IFA1081" s="107"/>
      <c r="IFB1081" s="107"/>
      <c r="IFC1081" s="107"/>
      <c r="IFD1081" s="107"/>
      <c r="IFE1081" s="107"/>
      <c r="IFF1081" s="107"/>
      <c r="IFG1081" s="107"/>
      <c r="IFH1081" s="107"/>
      <c r="IFI1081" s="107"/>
      <c r="IFJ1081" s="107"/>
      <c r="IFK1081" s="107"/>
      <c r="IFL1081" s="107"/>
      <c r="IFM1081" s="107"/>
      <c r="IFN1081" s="107"/>
      <c r="IFO1081" s="107"/>
      <c r="IFP1081" s="107"/>
      <c r="IFQ1081" s="107"/>
      <c r="IFR1081" s="107"/>
      <c r="IFS1081" s="107"/>
      <c r="IFT1081" s="107"/>
      <c r="IFU1081" s="107"/>
      <c r="IFV1081" s="107"/>
      <c r="IFW1081" s="107"/>
      <c r="IFX1081" s="107"/>
      <c r="IFY1081" s="107"/>
      <c r="IFZ1081" s="107"/>
      <c r="IGA1081" s="107"/>
      <c r="IGB1081" s="107"/>
      <c r="IGC1081" s="107"/>
      <c r="IGD1081" s="107"/>
      <c r="IGE1081" s="107"/>
      <c r="IGF1081" s="107"/>
      <c r="IGG1081" s="107"/>
      <c r="IGH1081" s="107"/>
      <c r="IGI1081" s="107"/>
      <c r="IGJ1081" s="107"/>
      <c r="IGK1081" s="107"/>
      <c r="IGL1081" s="107"/>
      <c r="IGM1081" s="107"/>
      <c r="IGN1081" s="107"/>
      <c r="IGO1081" s="107"/>
      <c r="IGP1081" s="107"/>
      <c r="IGQ1081" s="107"/>
      <c r="IGR1081" s="107"/>
      <c r="IGS1081" s="107"/>
      <c r="IGT1081" s="107"/>
      <c r="IGU1081" s="107"/>
      <c r="IGV1081" s="107"/>
      <c r="IGW1081" s="107"/>
      <c r="IGX1081" s="107"/>
      <c r="IGY1081" s="107"/>
      <c r="IGZ1081" s="107"/>
      <c r="IHA1081" s="107"/>
      <c r="IHB1081" s="107"/>
      <c r="IHC1081" s="107"/>
      <c r="IHD1081" s="107"/>
      <c r="IHE1081" s="107"/>
      <c r="IHF1081" s="107"/>
      <c r="IHG1081" s="107"/>
      <c r="IHH1081" s="107"/>
      <c r="IHI1081" s="107"/>
      <c r="IHJ1081" s="107"/>
      <c r="IHK1081" s="107"/>
      <c r="IHL1081" s="107"/>
      <c r="IHM1081" s="107"/>
      <c r="IHN1081" s="107"/>
      <c r="IHO1081" s="107"/>
      <c r="IHP1081" s="107"/>
      <c r="IHQ1081" s="107"/>
      <c r="IHR1081" s="107"/>
      <c r="IHS1081" s="107"/>
      <c r="IHT1081" s="107"/>
      <c r="IHU1081" s="107"/>
      <c r="IHV1081" s="107"/>
      <c r="IHW1081" s="107"/>
      <c r="IHX1081" s="107"/>
      <c r="IHY1081" s="107"/>
      <c r="IHZ1081" s="107"/>
      <c r="IIA1081" s="107"/>
      <c r="IIB1081" s="107"/>
      <c r="IIC1081" s="107"/>
      <c r="IID1081" s="107"/>
      <c r="IIE1081" s="107"/>
      <c r="IIF1081" s="107"/>
      <c r="IIG1081" s="107"/>
      <c r="IIH1081" s="107"/>
      <c r="III1081" s="107"/>
      <c r="IIJ1081" s="107"/>
      <c r="IIK1081" s="107"/>
      <c r="IIL1081" s="107"/>
      <c r="IIM1081" s="107"/>
      <c r="IIN1081" s="107"/>
      <c r="IIO1081" s="107"/>
      <c r="IIP1081" s="107"/>
      <c r="IIQ1081" s="107"/>
      <c r="IIR1081" s="107"/>
      <c r="IIS1081" s="107"/>
      <c r="IIT1081" s="107"/>
      <c r="IIU1081" s="107"/>
      <c r="IIV1081" s="107"/>
      <c r="IIW1081" s="107"/>
      <c r="IIX1081" s="107"/>
      <c r="IIY1081" s="107"/>
      <c r="IIZ1081" s="107"/>
      <c r="IJA1081" s="107"/>
      <c r="IJB1081" s="107"/>
      <c r="IJC1081" s="107"/>
      <c r="IJD1081" s="107"/>
      <c r="IJE1081" s="107"/>
      <c r="IJF1081" s="107"/>
      <c r="IJG1081" s="107"/>
      <c r="IJH1081" s="107"/>
      <c r="IJI1081" s="107"/>
      <c r="IJJ1081" s="107"/>
      <c r="IJK1081" s="107"/>
      <c r="IJL1081" s="107"/>
      <c r="IJM1081" s="107"/>
      <c r="IJN1081" s="107"/>
      <c r="IJO1081" s="107"/>
      <c r="IJP1081" s="107"/>
      <c r="IJQ1081" s="107"/>
      <c r="IJR1081" s="107"/>
      <c r="IJS1081" s="107"/>
      <c r="IJT1081" s="107"/>
      <c r="IJU1081" s="107"/>
      <c r="IJV1081" s="107"/>
      <c r="IJW1081" s="107"/>
      <c r="IJX1081" s="107"/>
      <c r="IJY1081" s="107"/>
      <c r="IJZ1081" s="107"/>
      <c r="IKA1081" s="107"/>
      <c r="IKB1081" s="107"/>
      <c r="IKC1081" s="107"/>
      <c r="IKD1081" s="107"/>
      <c r="IKE1081" s="107"/>
      <c r="IKF1081" s="107"/>
      <c r="IKG1081" s="107"/>
      <c r="IKH1081" s="107"/>
      <c r="IKI1081" s="107"/>
      <c r="IKJ1081" s="107"/>
      <c r="IKK1081" s="107"/>
      <c r="IKL1081" s="107"/>
      <c r="IKM1081" s="107"/>
      <c r="IKN1081" s="107"/>
      <c r="IKO1081" s="107"/>
      <c r="IKP1081" s="107"/>
      <c r="IKQ1081" s="107"/>
      <c r="IKR1081" s="107"/>
      <c r="IKS1081" s="107"/>
      <c r="IKT1081" s="107"/>
      <c r="IKU1081" s="107"/>
      <c r="IKV1081" s="107"/>
      <c r="IKW1081" s="107"/>
      <c r="IKX1081" s="107"/>
      <c r="IKY1081" s="107"/>
      <c r="IKZ1081" s="107"/>
      <c r="ILA1081" s="107"/>
      <c r="ILB1081" s="107"/>
      <c r="ILC1081" s="107"/>
      <c r="ILD1081" s="107"/>
      <c r="ILE1081" s="107"/>
      <c r="ILF1081" s="107"/>
      <c r="ILG1081" s="107"/>
      <c r="ILH1081" s="107"/>
      <c r="ILI1081" s="107"/>
      <c r="ILJ1081" s="107"/>
      <c r="ILK1081" s="107"/>
      <c r="ILL1081" s="107"/>
      <c r="ILM1081" s="107"/>
      <c r="ILN1081" s="107"/>
      <c r="ILO1081" s="107"/>
      <c r="ILP1081" s="107"/>
      <c r="ILQ1081" s="107"/>
      <c r="ILR1081" s="107"/>
      <c r="ILS1081" s="107"/>
      <c r="ILT1081" s="107"/>
      <c r="ILU1081" s="107"/>
      <c r="ILV1081" s="107"/>
      <c r="ILW1081" s="107"/>
      <c r="ILX1081" s="107"/>
      <c r="ILY1081" s="107"/>
      <c r="ILZ1081" s="107"/>
      <c r="IMA1081" s="107"/>
      <c r="IMB1081" s="107"/>
      <c r="IMC1081" s="107"/>
      <c r="IMD1081" s="107"/>
      <c r="IME1081" s="107"/>
      <c r="IMF1081" s="107"/>
      <c r="IMG1081" s="107"/>
      <c r="IMH1081" s="107"/>
      <c r="IMI1081" s="107"/>
      <c r="IMJ1081" s="107"/>
      <c r="IMK1081" s="107"/>
      <c r="IML1081" s="107"/>
      <c r="IMM1081" s="107"/>
      <c r="IMN1081" s="107"/>
      <c r="IMO1081" s="107"/>
      <c r="IMP1081" s="107"/>
      <c r="IMQ1081" s="107"/>
      <c r="IMR1081" s="107"/>
      <c r="IMS1081" s="107"/>
      <c r="IMT1081" s="107"/>
      <c r="IMU1081" s="107"/>
      <c r="IMV1081" s="107"/>
      <c r="IMW1081" s="107"/>
      <c r="IMX1081" s="107"/>
      <c r="IMY1081" s="107"/>
      <c r="IMZ1081" s="107"/>
      <c r="INA1081" s="107"/>
      <c r="INB1081" s="107"/>
      <c r="INC1081" s="107"/>
      <c r="IND1081" s="107"/>
      <c r="INE1081" s="107"/>
      <c r="INF1081" s="107"/>
      <c r="ING1081" s="107"/>
      <c r="INH1081" s="107"/>
      <c r="INI1081" s="107"/>
      <c r="INJ1081" s="107"/>
      <c r="INK1081" s="107"/>
      <c r="INL1081" s="107"/>
      <c r="INM1081" s="107"/>
      <c r="INN1081" s="107"/>
      <c r="INO1081" s="107"/>
      <c r="INP1081" s="107"/>
      <c r="INQ1081" s="107"/>
      <c r="INR1081" s="107"/>
      <c r="INS1081" s="107"/>
      <c r="INT1081" s="107"/>
      <c r="INU1081" s="107"/>
      <c r="INV1081" s="107"/>
      <c r="INW1081" s="107"/>
      <c r="INX1081" s="107"/>
      <c r="INY1081" s="107"/>
      <c r="INZ1081" s="107"/>
      <c r="IOA1081" s="107"/>
      <c r="IOB1081" s="107"/>
      <c r="IOC1081" s="107"/>
      <c r="IOD1081" s="107"/>
      <c r="IOE1081" s="107"/>
      <c r="IOF1081" s="107"/>
      <c r="IOG1081" s="107"/>
      <c r="IOH1081" s="107"/>
      <c r="IOI1081" s="107"/>
      <c r="IOJ1081" s="107"/>
      <c r="IOK1081" s="107"/>
      <c r="IOL1081" s="107"/>
      <c r="IOM1081" s="107"/>
      <c r="ION1081" s="107"/>
      <c r="IOO1081" s="107"/>
      <c r="IOP1081" s="107"/>
      <c r="IOQ1081" s="107"/>
      <c r="IOR1081" s="107"/>
      <c r="IOS1081" s="107"/>
      <c r="IOT1081" s="107"/>
      <c r="IOU1081" s="107"/>
      <c r="IOV1081" s="107"/>
      <c r="IOW1081" s="107"/>
      <c r="IOX1081" s="107"/>
      <c r="IOY1081" s="107"/>
      <c r="IOZ1081" s="107"/>
      <c r="IPA1081" s="107"/>
      <c r="IPB1081" s="107"/>
      <c r="IPC1081" s="107"/>
      <c r="IPD1081" s="107"/>
      <c r="IPE1081" s="107"/>
      <c r="IPF1081" s="107"/>
      <c r="IPG1081" s="107"/>
      <c r="IPH1081" s="107"/>
      <c r="IPI1081" s="107"/>
      <c r="IPJ1081" s="107"/>
      <c r="IPK1081" s="107"/>
      <c r="IPL1081" s="107"/>
      <c r="IPM1081" s="107"/>
      <c r="IPN1081" s="107"/>
      <c r="IPO1081" s="107"/>
      <c r="IPP1081" s="107"/>
      <c r="IPQ1081" s="107"/>
      <c r="IPR1081" s="107"/>
      <c r="IPS1081" s="107"/>
      <c r="IPT1081" s="107"/>
      <c r="IPU1081" s="107"/>
      <c r="IPV1081" s="107"/>
      <c r="IPW1081" s="107"/>
      <c r="IPX1081" s="107"/>
      <c r="IPY1081" s="107"/>
      <c r="IPZ1081" s="107"/>
      <c r="IQA1081" s="107"/>
      <c r="IQB1081" s="107"/>
      <c r="IQC1081" s="107"/>
      <c r="IQD1081" s="107"/>
      <c r="IQE1081" s="107"/>
      <c r="IQF1081" s="107"/>
      <c r="IQG1081" s="107"/>
      <c r="IQH1081" s="107"/>
      <c r="IQI1081" s="107"/>
      <c r="IQJ1081" s="107"/>
      <c r="IQK1081" s="107"/>
      <c r="IQL1081" s="107"/>
      <c r="IQM1081" s="107"/>
      <c r="IQN1081" s="107"/>
      <c r="IQO1081" s="107"/>
      <c r="IQP1081" s="107"/>
      <c r="IQQ1081" s="107"/>
      <c r="IQR1081" s="107"/>
      <c r="IQS1081" s="107"/>
      <c r="IQT1081" s="107"/>
      <c r="IQU1081" s="107"/>
      <c r="IQV1081" s="107"/>
      <c r="IQW1081" s="107"/>
      <c r="IQX1081" s="107"/>
      <c r="IQY1081" s="107"/>
      <c r="IQZ1081" s="107"/>
      <c r="IRA1081" s="107"/>
      <c r="IRB1081" s="107"/>
      <c r="IRC1081" s="107"/>
      <c r="IRD1081" s="107"/>
      <c r="IRE1081" s="107"/>
      <c r="IRF1081" s="107"/>
      <c r="IRG1081" s="107"/>
      <c r="IRH1081" s="107"/>
      <c r="IRI1081" s="107"/>
      <c r="IRJ1081" s="107"/>
      <c r="IRK1081" s="107"/>
      <c r="IRL1081" s="107"/>
      <c r="IRM1081" s="107"/>
      <c r="IRN1081" s="107"/>
      <c r="IRO1081" s="107"/>
      <c r="IRP1081" s="107"/>
      <c r="IRQ1081" s="107"/>
      <c r="IRR1081" s="107"/>
      <c r="IRS1081" s="107"/>
      <c r="IRT1081" s="107"/>
      <c r="IRU1081" s="107"/>
      <c r="IRV1081" s="107"/>
      <c r="IRW1081" s="107"/>
      <c r="IRX1081" s="107"/>
      <c r="IRY1081" s="107"/>
      <c r="IRZ1081" s="107"/>
      <c r="ISA1081" s="107"/>
      <c r="ISB1081" s="107"/>
      <c r="ISC1081" s="107"/>
      <c r="ISD1081" s="107"/>
      <c r="ISE1081" s="107"/>
      <c r="ISF1081" s="107"/>
      <c r="ISG1081" s="107"/>
      <c r="ISH1081" s="107"/>
      <c r="ISI1081" s="107"/>
      <c r="ISJ1081" s="107"/>
      <c r="ISK1081" s="107"/>
      <c r="ISL1081" s="107"/>
      <c r="ISM1081" s="107"/>
      <c r="ISN1081" s="107"/>
      <c r="ISO1081" s="107"/>
      <c r="ISP1081" s="107"/>
      <c r="ISQ1081" s="107"/>
      <c r="ISR1081" s="107"/>
      <c r="ISS1081" s="107"/>
      <c r="IST1081" s="107"/>
      <c r="ISU1081" s="107"/>
      <c r="ISV1081" s="107"/>
      <c r="ISW1081" s="107"/>
      <c r="ISX1081" s="107"/>
      <c r="ISY1081" s="107"/>
      <c r="ISZ1081" s="107"/>
      <c r="ITA1081" s="107"/>
      <c r="ITB1081" s="107"/>
      <c r="ITC1081" s="107"/>
      <c r="ITD1081" s="107"/>
      <c r="ITE1081" s="107"/>
      <c r="ITF1081" s="107"/>
      <c r="ITG1081" s="107"/>
      <c r="ITH1081" s="107"/>
      <c r="ITI1081" s="107"/>
      <c r="ITJ1081" s="107"/>
      <c r="ITK1081" s="107"/>
      <c r="ITL1081" s="107"/>
      <c r="ITM1081" s="107"/>
      <c r="ITN1081" s="107"/>
      <c r="ITO1081" s="107"/>
      <c r="ITP1081" s="107"/>
      <c r="ITQ1081" s="107"/>
      <c r="ITR1081" s="107"/>
      <c r="ITS1081" s="107"/>
      <c r="ITT1081" s="107"/>
      <c r="ITU1081" s="107"/>
      <c r="ITV1081" s="107"/>
      <c r="ITW1081" s="107"/>
      <c r="ITX1081" s="107"/>
      <c r="ITY1081" s="107"/>
      <c r="ITZ1081" s="107"/>
      <c r="IUA1081" s="107"/>
      <c r="IUB1081" s="107"/>
      <c r="IUC1081" s="107"/>
      <c r="IUD1081" s="107"/>
      <c r="IUE1081" s="107"/>
      <c r="IUF1081" s="107"/>
      <c r="IUG1081" s="107"/>
      <c r="IUH1081" s="107"/>
      <c r="IUI1081" s="107"/>
      <c r="IUJ1081" s="107"/>
      <c r="IUK1081" s="107"/>
      <c r="IUL1081" s="107"/>
      <c r="IUM1081" s="107"/>
      <c r="IUN1081" s="107"/>
      <c r="IUO1081" s="107"/>
      <c r="IUP1081" s="107"/>
      <c r="IUQ1081" s="107"/>
      <c r="IUR1081" s="107"/>
      <c r="IUS1081" s="107"/>
      <c r="IUT1081" s="107"/>
      <c r="IUU1081" s="107"/>
      <c r="IUV1081" s="107"/>
      <c r="IUW1081" s="107"/>
      <c r="IUX1081" s="107"/>
      <c r="IUY1081" s="107"/>
      <c r="IUZ1081" s="107"/>
      <c r="IVA1081" s="107"/>
      <c r="IVB1081" s="107"/>
      <c r="IVC1081" s="107"/>
      <c r="IVD1081" s="107"/>
      <c r="IVE1081" s="107"/>
      <c r="IVF1081" s="107"/>
      <c r="IVG1081" s="107"/>
      <c r="IVH1081" s="107"/>
      <c r="IVI1081" s="107"/>
      <c r="IVJ1081" s="107"/>
      <c r="IVK1081" s="107"/>
      <c r="IVL1081" s="107"/>
      <c r="IVM1081" s="107"/>
      <c r="IVN1081" s="107"/>
      <c r="IVO1081" s="107"/>
      <c r="IVP1081" s="107"/>
      <c r="IVQ1081" s="107"/>
      <c r="IVR1081" s="107"/>
      <c r="IVS1081" s="107"/>
      <c r="IVT1081" s="107"/>
      <c r="IVU1081" s="107"/>
      <c r="IVV1081" s="107"/>
      <c r="IVW1081" s="107"/>
      <c r="IVX1081" s="107"/>
      <c r="IVY1081" s="107"/>
      <c r="IVZ1081" s="107"/>
      <c r="IWA1081" s="107"/>
      <c r="IWB1081" s="107"/>
      <c r="IWC1081" s="107"/>
      <c r="IWD1081" s="107"/>
      <c r="IWE1081" s="107"/>
      <c r="IWF1081" s="107"/>
      <c r="IWG1081" s="107"/>
      <c r="IWH1081" s="107"/>
      <c r="IWI1081" s="107"/>
      <c r="IWJ1081" s="107"/>
      <c r="IWK1081" s="107"/>
      <c r="IWL1081" s="107"/>
      <c r="IWM1081" s="107"/>
      <c r="IWN1081" s="107"/>
      <c r="IWO1081" s="107"/>
      <c r="IWP1081" s="107"/>
      <c r="IWQ1081" s="107"/>
      <c r="IWR1081" s="107"/>
      <c r="IWS1081" s="107"/>
      <c r="IWT1081" s="107"/>
      <c r="IWU1081" s="107"/>
      <c r="IWV1081" s="107"/>
      <c r="IWW1081" s="107"/>
      <c r="IWX1081" s="107"/>
      <c r="IWY1081" s="107"/>
      <c r="IWZ1081" s="107"/>
      <c r="IXA1081" s="107"/>
      <c r="IXB1081" s="107"/>
      <c r="IXC1081" s="107"/>
      <c r="IXD1081" s="107"/>
      <c r="IXE1081" s="107"/>
      <c r="IXF1081" s="107"/>
      <c r="IXG1081" s="107"/>
      <c r="IXH1081" s="107"/>
      <c r="IXI1081" s="107"/>
      <c r="IXJ1081" s="107"/>
      <c r="IXK1081" s="107"/>
      <c r="IXL1081" s="107"/>
      <c r="IXM1081" s="107"/>
      <c r="IXN1081" s="107"/>
      <c r="IXO1081" s="107"/>
      <c r="IXP1081" s="107"/>
      <c r="IXQ1081" s="107"/>
      <c r="IXR1081" s="107"/>
      <c r="IXS1081" s="107"/>
      <c r="IXT1081" s="107"/>
      <c r="IXU1081" s="107"/>
      <c r="IXV1081" s="107"/>
      <c r="IXW1081" s="107"/>
      <c r="IXX1081" s="107"/>
      <c r="IXY1081" s="107"/>
      <c r="IXZ1081" s="107"/>
      <c r="IYA1081" s="107"/>
      <c r="IYB1081" s="107"/>
      <c r="IYC1081" s="107"/>
      <c r="IYD1081" s="107"/>
      <c r="IYE1081" s="107"/>
      <c r="IYF1081" s="107"/>
      <c r="IYG1081" s="107"/>
      <c r="IYH1081" s="107"/>
      <c r="IYI1081" s="107"/>
      <c r="IYJ1081" s="107"/>
      <c r="IYK1081" s="107"/>
      <c r="IYL1081" s="107"/>
      <c r="IYM1081" s="107"/>
      <c r="IYN1081" s="107"/>
      <c r="IYO1081" s="107"/>
      <c r="IYP1081" s="107"/>
      <c r="IYQ1081" s="107"/>
      <c r="IYR1081" s="107"/>
      <c r="IYS1081" s="107"/>
      <c r="IYT1081" s="107"/>
      <c r="IYU1081" s="107"/>
      <c r="IYV1081" s="107"/>
      <c r="IYW1081" s="107"/>
      <c r="IYX1081" s="107"/>
      <c r="IYY1081" s="107"/>
      <c r="IYZ1081" s="107"/>
      <c r="IZA1081" s="107"/>
      <c r="IZB1081" s="107"/>
      <c r="IZC1081" s="107"/>
      <c r="IZD1081" s="107"/>
      <c r="IZE1081" s="107"/>
      <c r="IZF1081" s="107"/>
      <c r="IZG1081" s="107"/>
      <c r="IZH1081" s="107"/>
      <c r="IZI1081" s="107"/>
      <c r="IZJ1081" s="107"/>
      <c r="IZK1081" s="107"/>
      <c r="IZL1081" s="107"/>
      <c r="IZM1081" s="107"/>
      <c r="IZN1081" s="107"/>
      <c r="IZO1081" s="107"/>
      <c r="IZP1081" s="107"/>
      <c r="IZQ1081" s="107"/>
      <c r="IZR1081" s="107"/>
      <c r="IZS1081" s="107"/>
      <c r="IZT1081" s="107"/>
      <c r="IZU1081" s="107"/>
      <c r="IZV1081" s="107"/>
      <c r="IZW1081" s="107"/>
      <c r="IZX1081" s="107"/>
      <c r="IZY1081" s="107"/>
      <c r="IZZ1081" s="107"/>
      <c r="JAA1081" s="107"/>
      <c r="JAB1081" s="107"/>
      <c r="JAC1081" s="107"/>
      <c r="JAD1081" s="107"/>
      <c r="JAE1081" s="107"/>
      <c r="JAF1081" s="107"/>
      <c r="JAG1081" s="107"/>
      <c r="JAH1081" s="107"/>
      <c r="JAI1081" s="107"/>
      <c r="JAJ1081" s="107"/>
      <c r="JAK1081" s="107"/>
      <c r="JAL1081" s="107"/>
      <c r="JAM1081" s="107"/>
      <c r="JAN1081" s="107"/>
      <c r="JAO1081" s="107"/>
      <c r="JAP1081" s="107"/>
      <c r="JAQ1081" s="107"/>
      <c r="JAR1081" s="107"/>
      <c r="JAS1081" s="107"/>
      <c r="JAT1081" s="107"/>
      <c r="JAU1081" s="107"/>
      <c r="JAV1081" s="107"/>
      <c r="JAW1081" s="107"/>
      <c r="JAX1081" s="107"/>
      <c r="JAY1081" s="107"/>
      <c r="JAZ1081" s="107"/>
      <c r="JBA1081" s="107"/>
      <c r="JBB1081" s="107"/>
      <c r="JBC1081" s="107"/>
      <c r="JBD1081" s="107"/>
      <c r="JBE1081" s="107"/>
      <c r="JBF1081" s="107"/>
      <c r="JBG1081" s="107"/>
      <c r="JBH1081" s="107"/>
      <c r="JBI1081" s="107"/>
      <c r="JBJ1081" s="107"/>
      <c r="JBK1081" s="107"/>
      <c r="JBL1081" s="107"/>
      <c r="JBM1081" s="107"/>
      <c r="JBN1081" s="107"/>
      <c r="JBO1081" s="107"/>
      <c r="JBP1081" s="107"/>
      <c r="JBQ1081" s="107"/>
      <c r="JBR1081" s="107"/>
      <c r="JBS1081" s="107"/>
      <c r="JBT1081" s="107"/>
      <c r="JBU1081" s="107"/>
      <c r="JBV1081" s="107"/>
      <c r="JBW1081" s="107"/>
      <c r="JBX1081" s="107"/>
      <c r="JBY1081" s="107"/>
      <c r="JBZ1081" s="107"/>
      <c r="JCA1081" s="107"/>
      <c r="JCB1081" s="107"/>
      <c r="JCC1081" s="107"/>
      <c r="JCD1081" s="107"/>
      <c r="JCE1081" s="107"/>
      <c r="JCF1081" s="107"/>
      <c r="JCG1081" s="107"/>
      <c r="JCH1081" s="107"/>
      <c r="JCI1081" s="107"/>
      <c r="JCJ1081" s="107"/>
      <c r="JCK1081" s="107"/>
      <c r="JCL1081" s="107"/>
      <c r="JCM1081" s="107"/>
      <c r="JCN1081" s="107"/>
      <c r="JCO1081" s="107"/>
      <c r="JCP1081" s="107"/>
      <c r="JCQ1081" s="107"/>
      <c r="JCR1081" s="107"/>
      <c r="JCS1081" s="107"/>
      <c r="JCT1081" s="107"/>
      <c r="JCU1081" s="107"/>
      <c r="JCV1081" s="107"/>
      <c r="JCW1081" s="107"/>
      <c r="JCX1081" s="107"/>
      <c r="JCY1081" s="107"/>
      <c r="JCZ1081" s="107"/>
      <c r="JDA1081" s="107"/>
      <c r="JDB1081" s="107"/>
      <c r="JDC1081" s="107"/>
      <c r="JDD1081" s="107"/>
      <c r="JDE1081" s="107"/>
      <c r="JDF1081" s="107"/>
      <c r="JDG1081" s="107"/>
      <c r="JDH1081" s="107"/>
      <c r="JDI1081" s="107"/>
      <c r="JDJ1081" s="107"/>
      <c r="JDK1081" s="107"/>
      <c r="JDL1081" s="107"/>
      <c r="JDM1081" s="107"/>
      <c r="JDN1081" s="107"/>
      <c r="JDO1081" s="107"/>
      <c r="JDP1081" s="107"/>
      <c r="JDQ1081" s="107"/>
      <c r="JDR1081" s="107"/>
      <c r="JDS1081" s="107"/>
      <c r="JDT1081" s="107"/>
      <c r="JDU1081" s="107"/>
      <c r="JDV1081" s="107"/>
      <c r="JDW1081" s="107"/>
      <c r="JDX1081" s="107"/>
      <c r="JDY1081" s="107"/>
      <c r="JDZ1081" s="107"/>
      <c r="JEA1081" s="107"/>
      <c r="JEB1081" s="107"/>
      <c r="JEC1081" s="107"/>
      <c r="JED1081" s="107"/>
      <c r="JEE1081" s="107"/>
      <c r="JEF1081" s="107"/>
      <c r="JEG1081" s="107"/>
      <c r="JEH1081" s="107"/>
      <c r="JEI1081" s="107"/>
      <c r="JEJ1081" s="107"/>
      <c r="JEK1081" s="107"/>
      <c r="JEL1081" s="107"/>
      <c r="JEM1081" s="107"/>
      <c r="JEN1081" s="107"/>
      <c r="JEO1081" s="107"/>
      <c r="JEP1081" s="107"/>
      <c r="JEQ1081" s="107"/>
      <c r="JER1081" s="107"/>
      <c r="JES1081" s="107"/>
      <c r="JET1081" s="107"/>
      <c r="JEU1081" s="107"/>
      <c r="JEV1081" s="107"/>
      <c r="JEW1081" s="107"/>
      <c r="JEX1081" s="107"/>
      <c r="JEY1081" s="107"/>
      <c r="JEZ1081" s="107"/>
      <c r="JFA1081" s="107"/>
      <c r="JFB1081" s="107"/>
      <c r="JFC1081" s="107"/>
      <c r="JFD1081" s="107"/>
      <c r="JFE1081" s="107"/>
      <c r="JFF1081" s="107"/>
      <c r="JFG1081" s="107"/>
      <c r="JFH1081" s="107"/>
      <c r="JFI1081" s="107"/>
      <c r="JFJ1081" s="107"/>
      <c r="JFK1081" s="107"/>
      <c r="JFL1081" s="107"/>
      <c r="JFM1081" s="107"/>
      <c r="JFN1081" s="107"/>
      <c r="JFO1081" s="107"/>
      <c r="JFP1081" s="107"/>
      <c r="JFQ1081" s="107"/>
      <c r="JFR1081" s="107"/>
      <c r="JFS1081" s="107"/>
      <c r="JFT1081" s="107"/>
      <c r="JFU1081" s="107"/>
      <c r="JFV1081" s="107"/>
      <c r="JFW1081" s="107"/>
      <c r="JFX1081" s="107"/>
      <c r="JFY1081" s="107"/>
      <c r="JFZ1081" s="107"/>
      <c r="JGA1081" s="107"/>
      <c r="JGB1081" s="107"/>
      <c r="JGC1081" s="107"/>
      <c r="JGD1081" s="107"/>
      <c r="JGE1081" s="107"/>
      <c r="JGF1081" s="107"/>
      <c r="JGG1081" s="107"/>
      <c r="JGH1081" s="107"/>
      <c r="JGI1081" s="107"/>
      <c r="JGJ1081" s="107"/>
      <c r="JGK1081" s="107"/>
      <c r="JGL1081" s="107"/>
      <c r="JGM1081" s="107"/>
      <c r="JGN1081" s="107"/>
      <c r="JGO1081" s="107"/>
      <c r="JGP1081" s="107"/>
      <c r="JGQ1081" s="107"/>
      <c r="JGR1081" s="107"/>
      <c r="JGS1081" s="107"/>
      <c r="JGT1081" s="107"/>
      <c r="JGU1081" s="107"/>
      <c r="JGV1081" s="107"/>
      <c r="JGW1081" s="107"/>
      <c r="JGX1081" s="107"/>
      <c r="JGY1081" s="107"/>
      <c r="JGZ1081" s="107"/>
      <c r="JHA1081" s="107"/>
      <c r="JHB1081" s="107"/>
      <c r="JHC1081" s="107"/>
      <c r="JHD1081" s="107"/>
      <c r="JHE1081" s="107"/>
      <c r="JHF1081" s="107"/>
      <c r="JHG1081" s="107"/>
      <c r="JHH1081" s="107"/>
      <c r="JHI1081" s="107"/>
      <c r="JHJ1081" s="107"/>
      <c r="JHK1081" s="107"/>
      <c r="JHL1081" s="107"/>
      <c r="JHM1081" s="107"/>
      <c r="JHN1081" s="107"/>
      <c r="JHO1081" s="107"/>
      <c r="JHP1081" s="107"/>
      <c r="JHQ1081" s="107"/>
      <c r="JHR1081" s="107"/>
      <c r="JHS1081" s="107"/>
      <c r="JHT1081" s="107"/>
      <c r="JHU1081" s="107"/>
      <c r="JHV1081" s="107"/>
      <c r="JHW1081" s="107"/>
      <c r="JHX1081" s="107"/>
      <c r="JHY1081" s="107"/>
      <c r="JHZ1081" s="107"/>
      <c r="JIA1081" s="107"/>
      <c r="JIB1081" s="107"/>
      <c r="JIC1081" s="107"/>
      <c r="JID1081" s="107"/>
      <c r="JIE1081" s="107"/>
      <c r="JIF1081" s="107"/>
      <c r="JIG1081" s="107"/>
      <c r="JIH1081" s="107"/>
      <c r="JII1081" s="107"/>
      <c r="JIJ1081" s="107"/>
      <c r="JIK1081" s="107"/>
      <c r="JIL1081" s="107"/>
      <c r="JIM1081" s="107"/>
      <c r="JIN1081" s="107"/>
      <c r="JIO1081" s="107"/>
      <c r="JIP1081" s="107"/>
      <c r="JIQ1081" s="107"/>
      <c r="JIR1081" s="107"/>
      <c r="JIS1081" s="107"/>
      <c r="JIT1081" s="107"/>
      <c r="JIU1081" s="107"/>
      <c r="JIV1081" s="107"/>
      <c r="JIW1081" s="107"/>
      <c r="JIX1081" s="107"/>
      <c r="JIY1081" s="107"/>
      <c r="JIZ1081" s="107"/>
      <c r="JJA1081" s="107"/>
      <c r="JJB1081" s="107"/>
      <c r="JJC1081" s="107"/>
      <c r="JJD1081" s="107"/>
      <c r="JJE1081" s="107"/>
      <c r="JJF1081" s="107"/>
      <c r="JJG1081" s="107"/>
      <c r="JJH1081" s="107"/>
      <c r="JJI1081" s="107"/>
      <c r="JJJ1081" s="107"/>
      <c r="JJK1081" s="107"/>
      <c r="JJL1081" s="107"/>
      <c r="JJM1081" s="107"/>
      <c r="JJN1081" s="107"/>
      <c r="JJO1081" s="107"/>
      <c r="JJP1081" s="107"/>
      <c r="JJQ1081" s="107"/>
      <c r="JJR1081" s="107"/>
      <c r="JJS1081" s="107"/>
      <c r="JJT1081" s="107"/>
      <c r="JJU1081" s="107"/>
      <c r="JJV1081" s="107"/>
      <c r="JJW1081" s="107"/>
      <c r="JJX1081" s="107"/>
      <c r="JJY1081" s="107"/>
      <c r="JJZ1081" s="107"/>
      <c r="JKA1081" s="107"/>
      <c r="JKB1081" s="107"/>
      <c r="JKC1081" s="107"/>
      <c r="JKD1081" s="107"/>
      <c r="JKE1081" s="107"/>
      <c r="JKF1081" s="107"/>
      <c r="JKG1081" s="107"/>
      <c r="JKH1081" s="107"/>
      <c r="JKI1081" s="107"/>
      <c r="JKJ1081" s="107"/>
      <c r="JKK1081" s="107"/>
      <c r="JKL1081" s="107"/>
      <c r="JKM1081" s="107"/>
      <c r="JKN1081" s="107"/>
      <c r="JKO1081" s="107"/>
      <c r="JKP1081" s="107"/>
      <c r="JKQ1081" s="107"/>
      <c r="JKR1081" s="107"/>
      <c r="JKS1081" s="107"/>
      <c r="JKT1081" s="107"/>
      <c r="JKU1081" s="107"/>
      <c r="JKV1081" s="107"/>
      <c r="JKW1081" s="107"/>
      <c r="JKX1081" s="107"/>
      <c r="JKY1081" s="107"/>
      <c r="JKZ1081" s="107"/>
      <c r="JLA1081" s="107"/>
      <c r="JLB1081" s="107"/>
      <c r="JLC1081" s="107"/>
      <c r="JLD1081" s="107"/>
      <c r="JLE1081" s="107"/>
      <c r="JLF1081" s="107"/>
      <c r="JLG1081" s="107"/>
      <c r="JLH1081" s="107"/>
      <c r="JLI1081" s="107"/>
      <c r="JLJ1081" s="107"/>
      <c r="JLK1081" s="107"/>
      <c r="JLL1081" s="107"/>
      <c r="JLM1081" s="107"/>
      <c r="JLN1081" s="107"/>
      <c r="JLO1081" s="107"/>
      <c r="JLP1081" s="107"/>
      <c r="JLQ1081" s="107"/>
      <c r="JLR1081" s="107"/>
      <c r="JLS1081" s="107"/>
      <c r="JLT1081" s="107"/>
      <c r="JLU1081" s="107"/>
      <c r="JLV1081" s="107"/>
      <c r="JLW1081" s="107"/>
      <c r="JLX1081" s="107"/>
      <c r="JLY1081" s="107"/>
      <c r="JLZ1081" s="107"/>
      <c r="JMA1081" s="107"/>
      <c r="JMB1081" s="107"/>
      <c r="JMC1081" s="107"/>
      <c r="JMD1081" s="107"/>
      <c r="JME1081" s="107"/>
      <c r="JMF1081" s="107"/>
      <c r="JMG1081" s="107"/>
      <c r="JMH1081" s="107"/>
      <c r="JMI1081" s="107"/>
      <c r="JMJ1081" s="107"/>
      <c r="JMK1081" s="107"/>
      <c r="JML1081" s="107"/>
      <c r="JMM1081" s="107"/>
      <c r="JMN1081" s="107"/>
      <c r="JMO1081" s="107"/>
      <c r="JMP1081" s="107"/>
      <c r="JMQ1081" s="107"/>
      <c r="JMR1081" s="107"/>
      <c r="JMS1081" s="107"/>
      <c r="JMT1081" s="107"/>
      <c r="JMU1081" s="107"/>
      <c r="JMV1081" s="107"/>
      <c r="JMW1081" s="107"/>
      <c r="JMX1081" s="107"/>
      <c r="JMY1081" s="107"/>
      <c r="JMZ1081" s="107"/>
      <c r="JNA1081" s="107"/>
      <c r="JNB1081" s="107"/>
      <c r="JNC1081" s="107"/>
      <c r="JND1081" s="107"/>
      <c r="JNE1081" s="107"/>
      <c r="JNF1081" s="107"/>
      <c r="JNG1081" s="107"/>
      <c r="JNH1081" s="107"/>
      <c r="JNI1081" s="107"/>
      <c r="JNJ1081" s="107"/>
      <c r="JNK1081" s="107"/>
      <c r="JNL1081" s="107"/>
      <c r="JNM1081" s="107"/>
      <c r="JNN1081" s="107"/>
      <c r="JNO1081" s="107"/>
      <c r="JNP1081" s="107"/>
      <c r="JNQ1081" s="107"/>
      <c r="JNR1081" s="107"/>
      <c r="JNS1081" s="107"/>
      <c r="JNT1081" s="107"/>
      <c r="JNU1081" s="107"/>
      <c r="JNV1081" s="107"/>
      <c r="JNW1081" s="107"/>
      <c r="JNX1081" s="107"/>
      <c r="JNY1081" s="107"/>
      <c r="JNZ1081" s="107"/>
      <c r="JOA1081" s="107"/>
      <c r="JOB1081" s="107"/>
      <c r="JOC1081" s="107"/>
      <c r="JOD1081" s="107"/>
      <c r="JOE1081" s="107"/>
      <c r="JOF1081" s="107"/>
      <c r="JOG1081" s="107"/>
      <c r="JOH1081" s="107"/>
      <c r="JOI1081" s="107"/>
      <c r="JOJ1081" s="107"/>
      <c r="JOK1081" s="107"/>
      <c r="JOL1081" s="107"/>
      <c r="JOM1081" s="107"/>
      <c r="JON1081" s="107"/>
      <c r="JOO1081" s="107"/>
      <c r="JOP1081" s="107"/>
      <c r="JOQ1081" s="107"/>
      <c r="JOR1081" s="107"/>
      <c r="JOS1081" s="107"/>
      <c r="JOT1081" s="107"/>
      <c r="JOU1081" s="107"/>
      <c r="JOV1081" s="107"/>
      <c r="JOW1081" s="107"/>
      <c r="JOX1081" s="107"/>
      <c r="JOY1081" s="107"/>
      <c r="JOZ1081" s="107"/>
      <c r="JPA1081" s="107"/>
      <c r="JPB1081" s="107"/>
      <c r="JPC1081" s="107"/>
      <c r="JPD1081" s="107"/>
      <c r="JPE1081" s="107"/>
      <c r="JPF1081" s="107"/>
      <c r="JPG1081" s="107"/>
      <c r="JPH1081" s="107"/>
      <c r="JPI1081" s="107"/>
      <c r="JPJ1081" s="107"/>
      <c r="JPK1081" s="107"/>
      <c r="JPL1081" s="107"/>
      <c r="JPM1081" s="107"/>
      <c r="JPN1081" s="107"/>
      <c r="JPO1081" s="107"/>
      <c r="JPP1081" s="107"/>
      <c r="JPQ1081" s="107"/>
      <c r="JPR1081" s="107"/>
      <c r="JPS1081" s="107"/>
      <c r="JPT1081" s="107"/>
      <c r="JPU1081" s="107"/>
      <c r="JPV1081" s="107"/>
      <c r="JPW1081" s="107"/>
      <c r="JPX1081" s="107"/>
      <c r="JPY1081" s="107"/>
      <c r="JPZ1081" s="107"/>
      <c r="JQA1081" s="107"/>
      <c r="JQB1081" s="107"/>
      <c r="JQC1081" s="107"/>
      <c r="JQD1081" s="107"/>
      <c r="JQE1081" s="107"/>
      <c r="JQF1081" s="107"/>
      <c r="JQG1081" s="107"/>
      <c r="JQH1081" s="107"/>
      <c r="JQI1081" s="107"/>
      <c r="JQJ1081" s="107"/>
      <c r="JQK1081" s="107"/>
      <c r="JQL1081" s="107"/>
      <c r="JQM1081" s="107"/>
      <c r="JQN1081" s="107"/>
      <c r="JQO1081" s="107"/>
      <c r="JQP1081" s="107"/>
      <c r="JQQ1081" s="107"/>
      <c r="JQR1081" s="107"/>
      <c r="JQS1081" s="107"/>
      <c r="JQT1081" s="107"/>
      <c r="JQU1081" s="107"/>
      <c r="JQV1081" s="107"/>
      <c r="JQW1081" s="107"/>
      <c r="JQX1081" s="107"/>
      <c r="JQY1081" s="107"/>
      <c r="JQZ1081" s="107"/>
      <c r="JRA1081" s="107"/>
      <c r="JRB1081" s="107"/>
      <c r="JRC1081" s="107"/>
      <c r="JRD1081" s="107"/>
      <c r="JRE1081" s="107"/>
      <c r="JRF1081" s="107"/>
      <c r="JRG1081" s="107"/>
      <c r="JRH1081" s="107"/>
      <c r="JRI1081" s="107"/>
      <c r="JRJ1081" s="107"/>
      <c r="JRK1081" s="107"/>
      <c r="JRL1081" s="107"/>
      <c r="JRM1081" s="107"/>
      <c r="JRN1081" s="107"/>
      <c r="JRO1081" s="107"/>
      <c r="JRP1081" s="107"/>
      <c r="JRQ1081" s="107"/>
      <c r="JRR1081" s="107"/>
      <c r="JRS1081" s="107"/>
      <c r="JRT1081" s="107"/>
      <c r="JRU1081" s="107"/>
      <c r="JRV1081" s="107"/>
      <c r="JRW1081" s="107"/>
      <c r="JRX1081" s="107"/>
      <c r="JRY1081" s="107"/>
      <c r="JRZ1081" s="107"/>
      <c r="JSA1081" s="107"/>
      <c r="JSB1081" s="107"/>
      <c r="JSC1081" s="107"/>
      <c r="JSD1081" s="107"/>
      <c r="JSE1081" s="107"/>
      <c r="JSF1081" s="107"/>
      <c r="JSG1081" s="107"/>
      <c r="JSH1081" s="107"/>
      <c r="JSI1081" s="107"/>
      <c r="JSJ1081" s="107"/>
      <c r="JSK1081" s="107"/>
      <c r="JSL1081" s="107"/>
      <c r="JSM1081" s="107"/>
      <c r="JSN1081" s="107"/>
      <c r="JSO1081" s="107"/>
      <c r="JSP1081" s="107"/>
      <c r="JSQ1081" s="107"/>
      <c r="JSR1081" s="107"/>
      <c r="JSS1081" s="107"/>
      <c r="JST1081" s="107"/>
      <c r="JSU1081" s="107"/>
      <c r="JSV1081" s="107"/>
      <c r="JSW1081" s="107"/>
      <c r="JSX1081" s="107"/>
      <c r="JSY1081" s="107"/>
      <c r="JSZ1081" s="107"/>
      <c r="JTA1081" s="107"/>
      <c r="JTB1081" s="107"/>
      <c r="JTC1081" s="107"/>
      <c r="JTD1081" s="107"/>
      <c r="JTE1081" s="107"/>
      <c r="JTF1081" s="107"/>
      <c r="JTG1081" s="107"/>
      <c r="JTH1081" s="107"/>
      <c r="JTI1081" s="107"/>
      <c r="JTJ1081" s="107"/>
      <c r="JTK1081" s="107"/>
      <c r="JTL1081" s="107"/>
      <c r="JTM1081" s="107"/>
      <c r="JTN1081" s="107"/>
      <c r="JTO1081" s="107"/>
      <c r="JTP1081" s="107"/>
      <c r="JTQ1081" s="107"/>
      <c r="JTR1081" s="107"/>
      <c r="JTS1081" s="107"/>
      <c r="JTT1081" s="107"/>
      <c r="JTU1081" s="107"/>
      <c r="JTV1081" s="107"/>
      <c r="JTW1081" s="107"/>
      <c r="JTX1081" s="107"/>
      <c r="JTY1081" s="107"/>
      <c r="JTZ1081" s="107"/>
      <c r="JUA1081" s="107"/>
      <c r="JUB1081" s="107"/>
      <c r="JUC1081" s="107"/>
      <c r="JUD1081" s="107"/>
      <c r="JUE1081" s="107"/>
      <c r="JUF1081" s="107"/>
      <c r="JUG1081" s="107"/>
      <c r="JUH1081" s="107"/>
      <c r="JUI1081" s="107"/>
      <c r="JUJ1081" s="107"/>
      <c r="JUK1081" s="107"/>
      <c r="JUL1081" s="107"/>
      <c r="JUM1081" s="107"/>
      <c r="JUN1081" s="107"/>
      <c r="JUO1081" s="107"/>
      <c r="JUP1081" s="107"/>
      <c r="JUQ1081" s="107"/>
      <c r="JUR1081" s="107"/>
      <c r="JUS1081" s="107"/>
      <c r="JUT1081" s="107"/>
      <c r="JUU1081" s="107"/>
      <c r="JUV1081" s="107"/>
      <c r="JUW1081" s="107"/>
      <c r="JUX1081" s="107"/>
      <c r="JUY1081" s="107"/>
      <c r="JUZ1081" s="107"/>
      <c r="JVA1081" s="107"/>
      <c r="JVB1081" s="107"/>
      <c r="JVC1081" s="107"/>
      <c r="JVD1081" s="107"/>
      <c r="JVE1081" s="107"/>
      <c r="JVF1081" s="107"/>
      <c r="JVG1081" s="107"/>
      <c r="JVH1081" s="107"/>
      <c r="JVI1081" s="107"/>
      <c r="JVJ1081" s="107"/>
      <c r="JVK1081" s="107"/>
      <c r="JVL1081" s="107"/>
      <c r="JVM1081" s="107"/>
      <c r="JVN1081" s="107"/>
      <c r="JVO1081" s="107"/>
      <c r="JVP1081" s="107"/>
      <c r="JVQ1081" s="107"/>
      <c r="JVR1081" s="107"/>
      <c r="JVS1081" s="107"/>
      <c r="JVT1081" s="107"/>
      <c r="JVU1081" s="107"/>
      <c r="JVV1081" s="107"/>
      <c r="JVW1081" s="107"/>
      <c r="JVX1081" s="107"/>
      <c r="JVY1081" s="107"/>
      <c r="JVZ1081" s="107"/>
      <c r="JWA1081" s="107"/>
      <c r="JWB1081" s="107"/>
      <c r="JWC1081" s="107"/>
      <c r="JWD1081" s="107"/>
      <c r="JWE1081" s="107"/>
      <c r="JWF1081" s="107"/>
      <c r="JWG1081" s="107"/>
      <c r="JWH1081" s="107"/>
      <c r="JWI1081" s="107"/>
      <c r="JWJ1081" s="107"/>
      <c r="JWK1081" s="107"/>
      <c r="JWL1081" s="107"/>
      <c r="JWM1081" s="107"/>
      <c r="JWN1081" s="107"/>
      <c r="JWO1081" s="107"/>
      <c r="JWP1081" s="107"/>
      <c r="JWQ1081" s="107"/>
      <c r="JWR1081" s="107"/>
      <c r="JWS1081" s="107"/>
      <c r="JWT1081" s="107"/>
      <c r="JWU1081" s="107"/>
      <c r="JWV1081" s="107"/>
      <c r="JWW1081" s="107"/>
      <c r="JWX1081" s="107"/>
      <c r="JWY1081" s="107"/>
      <c r="JWZ1081" s="107"/>
      <c r="JXA1081" s="107"/>
      <c r="JXB1081" s="107"/>
      <c r="JXC1081" s="107"/>
      <c r="JXD1081" s="107"/>
      <c r="JXE1081" s="107"/>
      <c r="JXF1081" s="107"/>
      <c r="JXG1081" s="107"/>
      <c r="JXH1081" s="107"/>
      <c r="JXI1081" s="107"/>
      <c r="JXJ1081" s="107"/>
      <c r="JXK1081" s="107"/>
      <c r="JXL1081" s="107"/>
      <c r="JXM1081" s="107"/>
      <c r="JXN1081" s="107"/>
      <c r="JXO1081" s="107"/>
      <c r="JXP1081" s="107"/>
      <c r="JXQ1081" s="107"/>
      <c r="JXR1081" s="107"/>
      <c r="JXS1081" s="107"/>
      <c r="JXT1081" s="107"/>
      <c r="JXU1081" s="107"/>
      <c r="JXV1081" s="107"/>
      <c r="JXW1081" s="107"/>
      <c r="JXX1081" s="107"/>
      <c r="JXY1081" s="107"/>
      <c r="JXZ1081" s="107"/>
      <c r="JYA1081" s="107"/>
      <c r="JYB1081" s="107"/>
      <c r="JYC1081" s="107"/>
      <c r="JYD1081" s="107"/>
      <c r="JYE1081" s="107"/>
      <c r="JYF1081" s="107"/>
      <c r="JYG1081" s="107"/>
      <c r="JYH1081" s="107"/>
      <c r="JYI1081" s="107"/>
      <c r="JYJ1081" s="107"/>
      <c r="JYK1081" s="107"/>
      <c r="JYL1081" s="107"/>
      <c r="JYM1081" s="107"/>
      <c r="JYN1081" s="107"/>
      <c r="JYO1081" s="107"/>
      <c r="JYP1081" s="107"/>
      <c r="JYQ1081" s="107"/>
      <c r="JYR1081" s="107"/>
      <c r="JYS1081" s="107"/>
      <c r="JYT1081" s="107"/>
      <c r="JYU1081" s="107"/>
      <c r="JYV1081" s="107"/>
      <c r="JYW1081" s="107"/>
      <c r="JYX1081" s="107"/>
      <c r="JYY1081" s="107"/>
      <c r="JYZ1081" s="107"/>
      <c r="JZA1081" s="107"/>
      <c r="JZB1081" s="107"/>
      <c r="JZC1081" s="107"/>
      <c r="JZD1081" s="107"/>
      <c r="JZE1081" s="107"/>
      <c r="JZF1081" s="107"/>
      <c r="JZG1081" s="107"/>
      <c r="JZH1081" s="107"/>
      <c r="JZI1081" s="107"/>
      <c r="JZJ1081" s="107"/>
      <c r="JZK1081" s="107"/>
      <c r="JZL1081" s="107"/>
      <c r="JZM1081" s="107"/>
      <c r="JZN1081" s="107"/>
      <c r="JZO1081" s="107"/>
      <c r="JZP1081" s="107"/>
      <c r="JZQ1081" s="107"/>
      <c r="JZR1081" s="107"/>
      <c r="JZS1081" s="107"/>
      <c r="JZT1081" s="107"/>
      <c r="JZU1081" s="107"/>
      <c r="JZV1081" s="107"/>
      <c r="JZW1081" s="107"/>
      <c r="JZX1081" s="107"/>
      <c r="JZY1081" s="107"/>
      <c r="JZZ1081" s="107"/>
      <c r="KAA1081" s="107"/>
      <c r="KAB1081" s="107"/>
      <c r="KAC1081" s="107"/>
      <c r="KAD1081" s="107"/>
      <c r="KAE1081" s="107"/>
      <c r="KAF1081" s="107"/>
      <c r="KAG1081" s="107"/>
      <c r="KAH1081" s="107"/>
      <c r="KAI1081" s="107"/>
      <c r="KAJ1081" s="107"/>
      <c r="KAK1081" s="107"/>
      <c r="KAL1081" s="107"/>
      <c r="KAM1081" s="107"/>
      <c r="KAN1081" s="107"/>
      <c r="KAO1081" s="107"/>
      <c r="KAP1081" s="107"/>
      <c r="KAQ1081" s="107"/>
      <c r="KAR1081" s="107"/>
      <c r="KAS1081" s="107"/>
      <c r="KAT1081" s="107"/>
      <c r="KAU1081" s="107"/>
      <c r="KAV1081" s="107"/>
      <c r="KAW1081" s="107"/>
      <c r="KAX1081" s="107"/>
      <c r="KAY1081" s="107"/>
      <c r="KAZ1081" s="107"/>
      <c r="KBA1081" s="107"/>
      <c r="KBB1081" s="107"/>
      <c r="KBC1081" s="107"/>
      <c r="KBD1081" s="107"/>
      <c r="KBE1081" s="107"/>
      <c r="KBF1081" s="107"/>
      <c r="KBG1081" s="107"/>
      <c r="KBH1081" s="107"/>
      <c r="KBI1081" s="107"/>
      <c r="KBJ1081" s="107"/>
      <c r="KBK1081" s="107"/>
      <c r="KBL1081" s="107"/>
      <c r="KBM1081" s="107"/>
      <c r="KBN1081" s="107"/>
      <c r="KBO1081" s="107"/>
      <c r="KBP1081" s="107"/>
      <c r="KBQ1081" s="107"/>
      <c r="KBR1081" s="107"/>
      <c r="KBS1081" s="107"/>
      <c r="KBT1081" s="107"/>
      <c r="KBU1081" s="107"/>
      <c r="KBV1081" s="107"/>
      <c r="KBW1081" s="107"/>
      <c r="KBX1081" s="107"/>
      <c r="KBY1081" s="107"/>
      <c r="KBZ1081" s="107"/>
      <c r="KCA1081" s="107"/>
      <c r="KCB1081" s="107"/>
      <c r="KCC1081" s="107"/>
      <c r="KCD1081" s="107"/>
      <c r="KCE1081" s="107"/>
      <c r="KCF1081" s="107"/>
      <c r="KCG1081" s="107"/>
      <c r="KCH1081" s="107"/>
      <c r="KCI1081" s="107"/>
      <c r="KCJ1081" s="107"/>
      <c r="KCK1081" s="107"/>
      <c r="KCL1081" s="107"/>
      <c r="KCM1081" s="107"/>
      <c r="KCN1081" s="107"/>
      <c r="KCO1081" s="107"/>
      <c r="KCP1081" s="107"/>
      <c r="KCQ1081" s="107"/>
      <c r="KCR1081" s="107"/>
      <c r="KCS1081" s="107"/>
      <c r="KCT1081" s="107"/>
      <c r="KCU1081" s="107"/>
      <c r="KCV1081" s="107"/>
      <c r="KCW1081" s="107"/>
      <c r="KCX1081" s="107"/>
      <c r="KCY1081" s="107"/>
      <c r="KCZ1081" s="107"/>
      <c r="KDA1081" s="107"/>
      <c r="KDB1081" s="107"/>
      <c r="KDC1081" s="107"/>
      <c r="KDD1081" s="107"/>
      <c r="KDE1081" s="107"/>
      <c r="KDF1081" s="107"/>
      <c r="KDG1081" s="107"/>
      <c r="KDH1081" s="107"/>
      <c r="KDI1081" s="107"/>
      <c r="KDJ1081" s="107"/>
      <c r="KDK1081" s="107"/>
      <c r="KDL1081" s="107"/>
      <c r="KDM1081" s="107"/>
      <c r="KDN1081" s="107"/>
      <c r="KDO1081" s="107"/>
      <c r="KDP1081" s="107"/>
      <c r="KDQ1081" s="107"/>
      <c r="KDR1081" s="107"/>
      <c r="KDS1081" s="107"/>
      <c r="KDT1081" s="107"/>
      <c r="KDU1081" s="107"/>
      <c r="KDV1081" s="107"/>
      <c r="KDW1081" s="107"/>
      <c r="KDX1081" s="107"/>
      <c r="KDY1081" s="107"/>
      <c r="KDZ1081" s="107"/>
      <c r="KEA1081" s="107"/>
      <c r="KEB1081" s="107"/>
      <c r="KEC1081" s="107"/>
      <c r="KED1081" s="107"/>
      <c r="KEE1081" s="107"/>
      <c r="KEF1081" s="107"/>
      <c r="KEG1081" s="107"/>
      <c r="KEH1081" s="107"/>
      <c r="KEI1081" s="107"/>
      <c r="KEJ1081" s="107"/>
      <c r="KEK1081" s="107"/>
      <c r="KEL1081" s="107"/>
      <c r="KEM1081" s="107"/>
      <c r="KEN1081" s="107"/>
      <c r="KEO1081" s="107"/>
      <c r="KEP1081" s="107"/>
      <c r="KEQ1081" s="107"/>
      <c r="KER1081" s="107"/>
      <c r="KES1081" s="107"/>
      <c r="KET1081" s="107"/>
      <c r="KEU1081" s="107"/>
      <c r="KEV1081" s="107"/>
      <c r="KEW1081" s="107"/>
      <c r="KEX1081" s="107"/>
      <c r="KEY1081" s="107"/>
      <c r="KEZ1081" s="107"/>
      <c r="KFA1081" s="107"/>
      <c r="KFB1081" s="107"/>
      <c r="KFC1081" s="107"/>
      <c r="KFD1081" s="107"/>
      <c r="KFE1081" s="107"/>
      <c r="KFF1081" s="107"/>
      <c r="KFG1081" s="107"/>
      <c r="KFH1081" s="107"/>
      <c r="KFI1081" s="107"/>
      <c r="KFJ1081" s="107"/>
      <c r="KFK1081" s="107"/>
      <c r="KFL1081" s="107"/>
      <c r="KFM1081" s="107"/>
      <c r="KFN1081" s="107"/>
      <c r="KFO1081" s="107"/>
      <c r="KFP1081" s="107"/>
      <c r="KFQ1081" s="107"/>
      <c r="KFR1081" s="107"/>
      <c r="KFS1081" s="107"/>
      <c r="KFT1081" s="107"/>
      <c r="KFU1081" s="107"/>
      <c r="KFV1081" s="107"/>
      <c r="KFW1081" s="107"/>
      <c r="KFX1081" s="107"/>
      <c r="KFY1081" s="107"/>
      <c r="KFZ1081" s="107"/>
      <c r="KGA1081" s="107"/>
      <c r="KGB1081" s="107"/>
      <c r="KGC1081" s="107"/>
      <c r="KGD1081" s="107"/>
      <c r="KGE1081" s="107"/>
      <c r="KGF1081" s="107"/>
      <c r="KGG1081" s="107"/>
      <c r="KGH1081" s="107"/>
      <c r="KGI1081" s="107"/>
      <c r="KGJ1081" s="107"/>
      <c r="KGK1081" s="107"/>
      <c r="KGL1081" s="107"/>
      <c r="KGM1081" s="107"/>
      <c r="KGN1081" s="107"/>
      <c r="KGO1081" s="107"/>
      <c r="KGP1081" s="107"/>
      <c r="KGQ1081" s="107"/>
      <c r="KGR1081" s="107"/>
      <c r="KGS1081" s="107"/>
      <c r="KGT1081" s="107"/>
      <c r="KGU1081" s="107"/>
      <c r="KGV1081" s="107"/>
      <c r="KGW1081" s="107"/>
      <c r="KGX1081" s="107"/>
      <c r="KGY1081" s="107"/>
      <c r="KGZ1081" s="107"/>
      <c r="KHA1081" s="107"/>
      <c r="KHB1081" s="107"/>
      <c r="KHC1081" s="107"/>
      <c r="KHD1081" s="107"/>
      <c r="KHE1081" s="107"/>
      <c r="KHF1081" s="107"/>
      <c r="KHG1081" s="107"/>
      <c r="KHH1081" s="107"/>
      <c r="KHI1081" s="107"/>
      <c r="KHJ1081" s="107"/>
      <c r="KHK1081" s="107"/>
      <c r="KHL1081" s="107"/>
      <c r="KHM1081" s="107"/>
      <c r="KHN1081" s="107"/>
      <c r="KHO1081" s="107"/>
      <c r="KHP1081" s="107"/>
      <c r="KHQ1081" s="107"/>
      <c r="KHR1081" s="107"/>
      <c r="KHS1081" s="107"/>
      <c r="KHT1081" s="107"/>
      <c r="KHU1081" s="107"/>
      <c r="KHV1081" s="107"/>
      <c r="KHW1081" s="107"/>
      <c r="KHX1081" s="107"/>
      <c r="KHY1081" s="107"/>
      <c r="KHZ1081" s="107"/>
      <c r="KIA1081" s="107"/>
      <c r="KIB1081" s="107"/>
      <c r="KIC1081" s="107"/>
      <c r="KID1081" s="107"/>
      <c r="KIE1081" s="107"/>
      <c r="KIF1081" s="107"/>
      <c r="KIG1081" s="107"/>
      <c r="KIH1081" s="107"/>
      <c r="KII1081" s="107"/>
      <c r="KIJ1081" s="107"/>
      <c r="KIK1081" s="107"/>
      <c r="KIL1081" s="107"/>
      <c r="KIM1081" s="107"/>
      <c r="KIN1081" s="107"/>
      <c r="KIO1081" s="107"/>
      <c r="KIP1081" s="107"/>
      <c r="KIQ1081" s="107"/>
      <c r="KIR1081" s="107"/>
      <c r="KIS1081" s="107"/>
      <c r="KIT1081" s="107"/>
      <c r="KIU1081" s="107"/>
      <c r="KIV1081" s="107"/>
      <c r="KIW1081" s="107"/>
      <c r="KIX1081" s="107"/>
      <c r="KIY1081" s="107"/>
      <c r="KIZ1081" s="107"/>
      <c r="KJA1081" s="107"/>
      <c r="KJB1081" s="107"/>
      <c r="KJC1081" s="107"/>
      <c r="KJD1081" s="107"/>
      <c r="KJE1081" s="107"/>
      <c r="KJF1081" s="107"/>
      <c r="KJG1081" s="107"/>
      <c r="KJH1081" s="107"/>
      <c r="KJI1081" s="107"/>
      <c r="KJJ1081" s="107"/>
      <c r="KJK1081" s="107"/>
      <c r="KJL1081" s="107"/>
      <c r="KJM1081" s="107"/>
      <c r="KJN1081" s="107"/>
      <c r="KJO1081" s="107"/>
      <c r="KJP1081" s="107"/>
      <c r="KJQ1081" s="107"/>
      <c r="KJR1081" s="107"/>
      <c r="KJS1081" s="107"/>
      <c r="KJT1081" s="107"/>
      <c r="KJU1081" s="107"/>
      <c r="KJV1081" s="107"/>
      <c r="KJW1081" s="107"/>
      <c r="KJX1081" s="107"/>
      <c r="KJY1081" s="107"/>
      <c r="KJZ1081" s="107"/>
      <c r="KKA1081" s="107"/>
      <c r="KKB1081" s="107"/>
      <c r="KKC1081" s="107"/>
      <c r="KKD1081" s="107"/>
      <c r="KKE1081" s="107"/>
      <c r="KKF1081" s="107"/>
      <c r="KKG1081" s="107"/>
      <c r="KKH1081" s="107"/>
      <c r="KKI1081" s="107"/>
      <c r="KKJ1081" s="107"/>
      <c r="KKK1081" s="107"/>
      <c r="KKL1081" s="107"/>
      <c r="KKM1081" s="107"/>
      <c r="KKN1081" s="107"/>
      <c r="KKO1081" s="107"/>
      <c r="KKP1081" s="107"/>
      <c r="KKQ1081" s="107"/>
      <c r="KKR1081" s="107"/>
      <c r="KKS1081" s="107"/>
      <c r="KKT1081" s="107"/>
      <c r="KKU1081" s="107"/>
      <c r="KKV1081" s="107"/>
      <c r="KKW1081" s="107"/>
      <c r="KKX1081" s="107"/>
      <c r="KKY1081" s="107"/>
      <c r="KKZ1081" s="107"/>
      <c r="KLA1081" s="107"/>
      <c r="KLB1081" s="107"/>
      <c r="KLC1081" s="107"/>
      <c r="KLD1081" s="107"/>
      <c r="KLE1081" s="107"/>
      <c r="KLF1081" s="107"/>
      <c r="KLG1081" s="107"/>
      <c r="KLH1081" s="107"/>
      <c r="KLI1081" s="107"/>
      <c r="KLJ1081" s="107"/>
      <c r="KLK1081" s="107"/>
      <c r="KLL1081" s="107"/>
      <c r="KLM1081" s="107"/>
      <c r="KLN1081" s="107"/>
      <c r="KLO1081" s="107"/>
      <c r="KLP1081" s="107"/>
      <c r="KLQ1081" s="107"/>
      <c r="KLR1081" s="107"/>
      <c r="KLS1081" s="107"/>
      <c r="KLT1081" s="107"/>
      <c r="KLU1081" s="107"/>
      <c r="KLV1081" s="107"/>
      <c r="KLW1081" s="107"/>
      <c r="KLX1081" s="107"/>
      <c r="KLY1081" s="107"/>
      <c r="KLZ1081" s="107"/>
      <c r="KMA1081" s="107"/>
      <c r="KMB1081" s="107"/>
      <c r="KMC1081" s="107"/>
      <c r="KMD1081" s="107"/>
      <c r="KME1081" s="107"/>
      <c r="KMF1081" s="107"/>
      <c r="KMG1081" s="107"/>
      <c r="KMH1081" s="107"/>
      <c r="KMI1081" s="107"/>
      <c r="KMJ1081" s="107"/>
      <c r="KMK1081" s="107"/>
      <c r="KML1081" s="107"/>
      <c r="KMM1081" s="107"/>
      <c r="KMN1081" s="107"/>
      <c r="KMO1081" s="107"/>
      <c r="KMP1081" s="107"/>
      <c r="KMQ1081" s="107"/>
      <c r="KMR1081" s="107"/>
      <c r="KMS1081" s="107"/>
      <c r="KMT1081" s="107"/>
      <c r="KMU1081" s="107"/>
      <c r="KMV1081" s="107"/>
      <c r="KMW1081" s="107"/>
      <c r="KMX1081" s="107"/>
      <c r="KMY1081" s="107"/>
      <c r="KMZ1081" s="107"/>
      <c r="KNA1081" s="107"/>
      <c r="KNB1081" s="107"/>
      <c r="KNC1081" s="107"/>
      <c r="KND1081" s="107"/>
      <c r="KNE1081" s="107"/>
      <c r="KNF1081" s="107"/>
      <c r="KNG1081" s="107"/>
      <c r="KNH1081" s="107"/>
      <c r="KNI1081" s="107"/>
      <c r="KNJ1081" s="107"/>
      <c r="KNK1081" s="107"/>
      <c r="KNL1081" s="107"/>
      <c r="KNM1081" s="107"/>
      <c r="KNN1081" s="107"/>
      <c r="KNO1081" s="107"/>
      <c r="KNP1081" s="107"/>
      <c r="KNQ1081" s="107"/>
      <c r="KNR1081" s="107"/>
      <c r="KNS1081" s="107"/>
      <c r="KNT1081" s="107"/>
      <c r="KNU1081" s="107"/>
      <c r="KNV1081" s="107"/>
      <c r="KNW1081" s="107"/>
      <c r="KNX1081" s="107"/>
      <c r="KNY1081" s="107"/>
      <c r="KNZ1081" s="107"/>
      <c r="KOA1081" s="107"/>
      <c r="KOB1081" s="107"/>
      <c r="KOC1081" s="107"/>
      <c r="KOD1081" s="107"/>
      <c r="KOE1081" s="107"/>
      <c r="KOF1081" s="107"/>
      <c r="KOG1081" s="107"/>
      <c r="KOH1081" s="107"/>
      <c r="KOI1081" s="107"/>
      <c r="KOJ1081" s="107"/>
      <c r="KOK1081" s="107"/>
      <c r="KOL1081" s="107"/>
      <c r="KOM1081" s="107"/>
      <c r="KON1081" s="107"/>
      <c r="KOO1081" s="107"/>
      <c r="KOP1081" s="107"/>
      <c r="KOQ1081" s="107"/>
      <c r="KOR1081" s="107"/>
      <c r="KOS1081" s="107"/>
      <c r="KOT1081" s="107"/>
      <c r="KOU1081" s="107"/>
      <c r="KOV1081" s="107"/>
      <c r="KOW1081" s="107"/>
      <c r="KOX1081" s="107"/>
      <c r="KOY1081" s="107"/>
      <c r="KOZ1081" s="107"/>
      <c r="KPA1081" s="107"/>
      <c r="KPB1081" s="107"/>
      <c r="KPC1081" s="107"/>
      <c r="KPD1081" s="107"/>
      <c r="KPE1081" s="107"/>
      <c r="KPF1081" s="107"/>
      <c r="KPG1081" s="107"/>
      <c r="KPH1081" s="107"/>
      <c r="KPI1081" s="107"/>
      <c r="KPJ1081" s="107"/>
      <c r="KPK1081" s="107"/>
      <c r="KPL1081" s="107"/>
      <c r="KPM1081" s="107"/>
      <c r="KPN1081" s="107"/>
      <c r="KPO1081" s="107"/>
      <c r="KPP1081" s="107"/>
      <c r="KPQ1081" s="107"/>
      <c r="KPR1081" s="107"/>
      <c r="KPS1081" s="107"/>
      <c r="KPT1081" s="107"/>
      <c r="KPU1081" s="107"/>
      <c r="KPV1081" s="107"/>
      <c r="KPW1081" s="107"/>
      <c r="KPX1081" s="107"/>
      <c r="KPY1081" s="107"/>
      <c r="KPZ1081" s="107"/>
      <c r="KQA1081" s="107"/>
      <c r="KQB1081" s="107"/>
      <c r="KQC1081" s="107"/>
      <c r="KQD1081" s="107"/>
      <c r="KQE1081" s="107"/>
      <c r="KQF1081" s="107"/>
      <c r="KQG1081" s="107"/>
      <c r="KQH1081" s="107"/>
      <c r="KQI1081" s="107"/>
      <c r="KQJ1081" s="107"/>
      <c r="KQK1081" s="107"/>
      <c r="KQL1081" s="107"/>
      <c r="KQM1081" s="107"/>
      <c r="KQN1081" s="107"/>
      <c r="KQO1081" s="107"/>
      <c r="KQP1081" s="107"/>
      <c r="KQQ1081" s="107"/>
      <c r="KQR1081" s="107"/>
      <c r="KQS1081" s="107"/>
      <c r="KQT1081" s="107"/>
      <c r="KQU1081" s="107"/>
      <c r="KQV1081" s="107"/>
      <c r="KQW1081" s="107"/>
      <c r="KQX1081" s="107"/>
      <c r="KQY1081" s="107"/>
      <c r="KQZ1081" s="107"/>
      <c r="KRA1081" s="107"/>
      <c r="KRB1081" s="107"/>
      <c r="KRC1081" s="107"/>
      <c r="KRD1081" s="107"/>
      <c r="KRE1081" s="107"/>
      <c r="KRF1081" s="107"/>
      <c r="KRG1081" s="107"/>
      <c r="KRH1081" s="107"/>
      <c r="KRI1081" s="107"/>
      <c r="KRJ1081" s="107"/>
      <c r="KRK1081" s="107"/>
      <c r="KRL1081" s="107"/>
      <c r="KRM1081" s="107"/>
      <c r="KRN1081" s="107"/>
      <c r="KRO1081" s="107"/>
      <c r="KRP1081" s="107"/>
      <c r="KRQ1081" s="107"/>
      <c r="KRR1081" s="107"/>
      <c r="KRS1081" s="107"/>
      <c r="KRT1081" s="107"/>
      <c r="KRU1081" s="107"/>
      <c r="KRV1081" s="107"/>
      <c r="KRW1081" s="107"/>
      <c r="KRX1081" s="107"/>
      <c r="KRY1081" s="107"/>
      <c r="KRZ1081" s="107"/>
      <c r="KSA1081" s="107"/>
      <c r="KSB1081" s="107"/>
      <c r="KSC1081" s="107"/>
      <c r="KSD1081" s="107"/>
      <c r="KSE1081" s="107"/>
      <c r="KSF1081" s="107"/>
      <c r="KSG1081" s="107"/>
      <c r="KSH1081" s="107"/>
      <c r="KSI1081" s="107"/>
      <c r="KSJ1081" s="107"/>
      <c r="KSK1081" s="107"/>
      <c r="KSL1081" s="107"/>
      <c r="KSM1081" s="107"/>
      <c r="KSN1081" s="107"/>
      <c r="KSO1081" s="107"/>
      <c r="KSP1081" s="107"/>
      <c r="KSQ1081" s="107"/>
      <c r="KSR1081" s="107"/>
      <c r="KSS1081" s="107"/>
      <c r="KST1081" s="107"/>
      <c r="KSU1081" s="107"/>
      <c r="KSV1081" s="107"/>
      <c r="KSW1081" s="107"/>
      <c r="KSX1081" s="107"/>
      <c r="KSY1081" s="107"/>
      <c r="KSZ1081" s="107"/>
      <c r="KTA1081" s="107"/>
      <c r="KTB1081" s="107"/>
      <c r="KTC1081" s="107"/>
      <c r="KTD1081" s="107"/>
      <c r="KTE1081" s="107"/>
      <c r="KTF1081" s="107"/>
      <c r="KTG1081" s="107"/>
      <c r="KTH1081" s="107"/>
      <c r="KTI1081" s="107"/>
      <c r="KTJ1081" s="107"/>
      <c r="KTK1081" s="107"/>
      <c r="KTL1081" s="107"/>
      <c r="KTM1081" s="107"/>
      <c r="KTN1081" s="107"/>
      <c r="KTO1081" s="107"/>
      <c r="KTP1081" s="107"/>
      <c r="KTQ1081" s="107"/>
      <c r="KTR1081" s="107"/>
      <c r="KTS1081" s="107"/>
      <c r="KTT1081" s="107"/>
      <c r="KTU1081" s="107"/>
      <c r="KTV1081" s="107"/>
      <c r="KTW1081" s="107"/>
      <c r="KTX1081" s="107"/>
      <c r="KTY1081" s="107"/>
      <c r="KTZ1081" s="107"/>
      <c r="KUA1081" s="107"/>
      <c r="KUB1081" s="107"/>
      <c r="KUC1081" s="107"/>
      <c r="KUD1081" s="107"/>
      <c r="KUE1081" s="107"/>
      <c r="KUF1081" s="107"/>
      <c r="KUG1081" s="107"/>
      <c r="KUH1081" s="107"/>
      <c r="KUI1081" s="107"/>
      <c r="KUJ1081" s="107"/>
      <c r="KUK1081" s="107"/>
      <c r="KUL1081" s="107"/>
      <c r="KUM1081" s="107"/>
      <c r="KUN1081" s="107"/>
      <c r="KUO1081" s="107"/>
      <c r="KUP1081" s="107"/>
      <c r="KUQ1081" s="107"/>
      <c r="KUR1081" s="107"/>
      <c r="KUS1081" s="107"/>
      <c r="KUT1081" s="107"/>
      <c r="KUU1081" s="107"/>
      <c r="KUV1081" s="107"/>
      <c r="KUW1081" s="107"/>
      <c r="KUX1081" s="107"/>
      <c r="KUY1081" s="107"/>
      <c r="KUZ1081" s="107"/>
      <c r="KVA1081" s="107"/>
      <c r="KVB1081" s="107"/>
      <c r="KVC1081" s="107"/>
      <c r="KVD1081" s="107"/>
      <c r="KVE1081" s="107"/>
      <c r="KVF1081" s="107"/>
      <c r="KVG1081" s="107"/>
      <c r="KVH1081" s="107"/>
      <c r="KVI1081" s="107"/>
      <c r="KVJ1081" s="107"/>
      <c r="KVK1081" s="107"/>
      <c r="KVL1081" s="107"/>
      <c r="KVM1081" s="107"/>
      <c r="KVN1081" s="107"/>
      <c r="KVO1081" s="107"/>
      <c r="KVP1081" s="107"/>
      <c r="KVQ1081" s="107"/>
      <c r="KVR1081" s="107"/>
      <c r="KVS1081" s="107"/>
      <c r="KVT1081" s="107"/>
      <c r="KVU1081" s="107"/>
      <c r="KVV1081" s="107"/>
      <c r="KVW1081" s="107"/>
      <c r="KVX1081" s="107"/>
      <c r="KVY1081" s="107"/>
      <c r="KVZ1081" s="107"/>
      <c r="KWA1081" s="107"/>
      <c r="KWB1081" s="107"/>
      <c r="KWC1081" s="107"/>
      <c r="KWD1081" s="107"/>
      <c r="KWE1081" s="107"/>
      <c r="KWF1081" s="107"/>
      <c r="KWG1081" s="107"/>
      <c r="KWH1081" s="107"/>
      <c r="KWI1081" s="107"/>
      <c r="KWJ1081" s="107"/>
      <c r="KWK1081" s="107"/>
      <c r="KWL1081" s="107"/>
      <c r="KWM1081" s="107"/>
      <c r="KWN1081" s="107"/>
      <c r="KWO1081" s="107"/>
      <c r="KWP1081" s="107"/>
      <c r="KWQ1081" s="107"/>
      <c r="KWR1081" s="107"/>
      <c r="KWS1081" s="107"/>
      <c r="KWT1081" s="107"/>
      <c r="KWU1081" s="107"/>
      <c r="KWV1081" s="107"/>
      <c r="KWW1081" s="107"/>
      <c r="KWX1081" s="107"/>
      <c r="KWY1081" s="107"/>
      <c r="KWZ1081" s="107"/>
      <c r="KXA1081" s="107"/>
      <c r="KXB1081" s="107"/>
      <c r="KXC1081" s="107"/>
      <c r="KXD1081" s="107"/>
      <c r="KXE1081" s="107"/>
      <c r="KXF1081" s="107"/>
      <c r="KXG1081" s="107"/>
      <c r="KXH1081" s="107"/>
      <c r="KXI1081" s="107"/>
      <c r="KXJ1081" s="107"/>
      <c r="KXK1081" s="107"/>
      <c r="KXL1081" s="107"/>
      <c r="KXM1081" s="107"/>
      <c r="KXN1081" s="107"/>
      <c r="KXO1081" s="107"/>
      <c r="KXP1081" s="107"/>
      <c r="KXQ1081" s="107"/>
      <c r="KXR1081" s="107"/>
      <c r="KXS1081" s="107"/>
      <c r="KXT1081" s="107"/>
      <c r="KXU1081" s="107"/>
      <c r="KXV1081" s="107"/>
      <c r="KXW1081" s="107"/>
      <c r="KXX1081" s="107"/>
      <c r="KXY1081" s="107"/>
      <c r="KXZ1081" s="107"/>
      <c r="KYA1081" s="107"/>
      <c r="KYB1081" s="107"/>
      <c r="KYC1081" s="107"/>
      <c r="KYD1081" s="107"/>
      <c r="KYE1081" s="107"/>
      <c r="KYF1081" s="107"/>
      <c r="KYG1081" s="107"/>
      <c r="KYH1081" s="107"/>
      <c r="KYI1081" s="107"/>
      <c r="KYJ1081" s="107"/>
      <c r="KYK1081" s="107"/>
      <c r="KYL1081" s="107"/>
      <c r="KYM1081" s="107"/>
      <c r="KYN1081" s="107"/>
      <c r="KYO1081" s="107"/>
      <c r="KYP1081" s="107"/>
      <c r="KYQ1081" s="107"/>
      <c r="KYR1081" s="107"/>
      <c r="KYS1081" s="107"/>
      <c r="KYT1081" s="107"/>
      <c r="KYU1081" s="107"/>
      <c r="KYV1081" s="107"/>
      <c r="KYW1081" s="107"/>
      <c r="KYX1081" s="107"/>
      <c r="KYY1081" s="107"/>
      <c r="KYZ1081" s="107"/>
      <c r="KZA1081" s="107"/>
      <c r="KZB1081" s="107"/>
      <c r="KZC1081" s="107"/>
      <c r="KZD1081" s="107"/>
      <c r="KZE1081" s="107"/>
      <c r="KZF1081" s="107"/>
      <c r="KZG1081" s="107"/>
      <c r="KZH1081" s="107"/>
      <c r="KZI1081" s="107"/>
      <c r="KZJ1081" s="107"/>
      <c r="KZK1081" s="107"/>
      <c r="KZL1081" s="107"/>
      <c r="KZM1081" s="107"/>
      <c r="KZN1081" s="107"/>
      <c r="KZO1081" s="107"/>
      <c r="KZP1081" s="107"/>
      <c r="KZQ1081" s="107"/>
      <c r="KZR1081" s="107"/>
      <c r="KZS1081" s="107"/>
      <c r="KZT1081" s="107"/>
      <c r="KZU1081" s="107"/>
      <c r="KZV1081" s="107"/>
      <c r="KZW1081" s="107"/>
      <c r="KZX1081" s="107"/>
      <c r="KZY1081" s="107"/>
      <c r="KZZ1081" s="107"/>
      <c r="LAA1081" s="107"/>
      <c r="LAB1081" s="107"/>
      <c r="LAC1081" s="107"/>
      <c r="LAD1081" s="107"/>
      <c r="LAE1081" s="107"/>
      <c r="LAF1081" s="107"/>
      <c r="LAG1081" s="107"/>
      <c r="LAH1081" s="107"/>
      <c r="LAI1081" s="107"/>
      <c r="LAJ1081" s="107"/>
      <c r="LAK1081" s="107"/>
      <c r="LAL1081" s="107"/>
      <c r="LAM1081" s="107"/>
      <c r="LAN1081" s="107"/>
      <c r="LAO1081" s="107"/>
      <c r="LAP1081" s="107"/>
      <c r="LAQ1081" s="107"/>
      <c r="LAR1081" s="107"/>
      <c r="LAS1081" s="107"/>
      <c r="LAT1081" s="107"/>
      <c r="LAU1081" s="107"/>
      <c r="LAV1081" s="107"/>
      <c r="LAW1081" s="107"/>
      <c r="LAX1081" s="107"/>
      <c r="LAY1081" s="107"/>
      <c r="LAZ1081" s="107"/>
      <c r="LBA1081" s="107"/>
      <c r="LBB1081" s="107"/>
      <c r="LBC1081" s="107"/>
      <c r="LBD1081" s="107"/>
      <c r="LBE1081" s="107"/>
      <c r="LBF1081" s="107"/>
      <c r="LBG1081" s="107"/>
      <c r="LBH1081" s="107"/>
      <c r="LBI1081" s="107"/>
      <c r="LBJ1081" s="107"/>
      <c r="LBK1081" s="107"/>
      <c r="LBL1081" s="107"/>
      <c r="LBM1081" s="107"/>
      <c r="LBN1081" s="107"/>
      <c r="LBO1081" s="107"/>
      <c r="LBP1081" s="107"/>
      <c r="LBQ1081" s="107"/>
      <c r="LBR1081" s="107"/>
      <c r="LBS1081" s="107"/>
      <c r="LBT1081" s="107"/>
      <c r="LBU1081" s="107"/>
      <c r="LBV1081" s="107"/>
      <c r="LBW1081" s="107"/>
      <c r="LBX1081" s="107"/>
      <c r="LBY1081" s="107"/>
      <c r="LBZ1081" s="107"/>
      <c r="LCA1081" s="107"/>
      <c r="LCB1081" s="107"/>
      <c r="LCC1081" s="107"/>
      <c r="LCD1081" s="107"/>
      <c r="LCE1081" s="107"/>
      <c r="LCF1081" s="107"/>
      <c r="LCG1081" s="107"/>
      <c r="LCH1081" s="107"/>
      <c r="LCI1081" s="107"/>
      <c r="LCJ1081" s="107"/>
      <c r="LCK1081" s="107"/>
      <c r="LCL1081" s="107"/>
      <c r="LCM1081" s="107"/>
      <c r="LCN1081" s="107"/>
      <c r="LCO1081" s="107"/>
      <c r="LCP1081" s="107"/>
      <c r="LCQ1081" s="107"/>
      <c r="LCR1081" s="107"/>
      <c r="LCS1081" s="107"/>
      <c r="LCT1081" s="107"/>
      <c r="LCU1081" s="107"/>
      <c r="LCV1081" s="107"/>
      <c r="LCW1081" s="107"/>
      <c r="LCX1081" s="107"/>
      <c r="LCY1081" s="107"/>
      <c r="LCZ1081" s="107"/>
      <c r="LDA1081" s="107"/>
      <c r="LDB1081" s="107"/>
      <c r="LDC1081" s="107"/>
      <c r="LDD1081" s="107"/>
      <c r="LDE1081" s="107"/>
      <c r="LDF1081" s="107"/>
      <c r="LDG1081" s="107"/>
      <c r="LDH1081" s="107"/>
      <c r="LDI1081" s="107"/>
      <c r="LDJ1081" s="107"/>
      <c r="LDK1081" s="107"/>
      <c r="LDL1081" s="107"/>
      <c r="LDM1081" s="107"/>
      <c r="LDN1081" s="107"/>
      <c r="LDO1081" s="107"/>
      <c r="LDP1081" s="107"/>
      <c r="LDQ1081" s="107"/>
      <c r="LDR1081" s="107"/>
      <c r="LDS1081" s="107"/>
      <c r="LDT1081" s="107"/>
      <c r="LDU1081" s="107"/>
      <c r="LDV1081" s="107"/>
      <c r="LDW1081" s="107"/>
      <c r="LDX1081" s="107"/>
      <c r="LDY1081" s="107"/>
      <c r="LDZ1081" s="107"/>
      <c r="LEA1081" s="107"/>
      <c r="LEB1081" s="107"/>
      <c r="LEC1081" s="107"/>
      <c r="LED1081" s="107"/>
      <c r="LEE1081" s="107"/>
      <c r="LEF1081" s="107"/>
      <c r="LEG1081" s="107"/>
      <c r="LEH1081" s="107"/>
      <c r="LEI1081" s="107"/>
      <c r="LEJ1081" s="107"/>
      <c r="LEK1081" s="107"/>
      <c r="LEL1081" s="107"/>
      <c r="LEM1081" s="107"/>
      <c r="LEN1081" s="107"/>
      <c r="LEO1081" s="107"/>
      <c r="LEP1081" s="107"/>
      <c r="LEQ1081" s="107"/>
      <c r="LER1081" s="107"/>
      <c r="LES1081" s="107"/>
      <c r="LET1081" s="107"/>
      <c r="LEU1081" s="107"/>
      <c r="LEV1081" s="107"/>
      <c r="LEW1081" s="107"/>
      <c r="LEX1081" s="107"/>
      <c r="LEY1081" s="107"/>
      <c r="LEZ1081" s="107"/>
      <c r="LFA1081" s="107"/>
      <c r="LFB1081" s="107"/>
      <c r="LFC1081" s="107"/>
      <c r="LFD1081" s="107"/>
      <c r="LFE1081" s="107"/>
      <c r="LFF1081" s="107"/>
      <c r="LFG1081" s="107"/>
      <c r="LFH1081" s="107"/>
      <c r="LFI1081" s="107"/>
      <c r="LFJ1081" s="107"/>
      <c r="LFK1081" s="107"/>
      <c r="LFL1081" s="107"/>
      <c r="LFM1081" s="107"/>
      <c r="LFN1081" s="107"/>
      <c r="LFO1081" s="107"/>
      <c r="LFP1081" s="107"/>
      <c r="LFQ1081" s="107"/>
      <c r="LFR1081" s="107"/>
      <c r="LFS1081" s="107"/>
      <c r="LFT1081" s="107"/>
      <c r="LFU1081" s="107"/>
      <c r="LFV1081" s="107"/>
      <c r="LFW1081" s="107"/>
      <c r="LFX1081" s="107"/>
      <c r="LFY1081" s="107"/>
      <c r="LFZ1081" s="107"/>
      <c r="LGA1081" s="107"/>
      <c r="LGB1081" s="107"/>
      <c r="LGC1081" s="107"/>
      <c r="LGD1081" s="107"/>
      <c r="LGE1081" s="107"/>
      <c r="LGF1081" s="107"/>
      <c r="LGG1081" s="107"/>
      <c r="LGH1081" s="107"/>
      <c r="LGI1081" s="107"/>
      <c r="LGJ1081" s="107"/>
      <c r="LGK1081" s="107"/>
      <c r="LGL1081" s="107"/>
      <c r="LGM1081" s="107"/>
      <c r="LGN1081" s="107"/>
      <c r="LGO1081" s="107"/>
      <c r="LGP1081" s="107"/>
      <c r="LGQ1081" s="107"/>
      <c r="LGR1081" s="107"/>
      <c r="LGS1081" s="107"/>
      <c r="LGT1081" s="107"/>
      <c r="LGU1081" s="107"/>
      <c r="LGV1081" s="107"/>
      <c r="LGW1081" s="107"/>
      <c r="LGX1081" s="107"/>
      <c r="LGY1081" s="107"/>
      <c r="LGZ1081" s="107"/>
      <c r="LHA1081" s="107"/>
      <c r="LHB1081" s="107"/>
      <c r="LHC1081" s="107"/>
      <c r="LHD1081" s="107"/>
      <c r="LHE1081" s="107"/>
      <c r="LHF1081" s="107"/>
      <c r="LHG1081" s="107"/>
      <c r="LHH1081" s="107"/>
      <c r="LHI1081" s="107"/>
      <c r="LHJ1081" s="107"/>
      <c r="LHK1081" s="107"/>
      <c r="LHL1081" s="107"/>
      <c r="LHM1081" s="107"/>
      <c r="LHN1081" s="107"/>
      <c r="LHO1081" s="107"/>
      <c r="LHP1081" s="107"/>
      <c r="LHQ1081" s="107"/>
      <c r="LHR1081" s="107"/>
      <c r="LHS1081" s="107"/>
      <c r="LHT1081" s="107"/>
      <c r="LHU1081" s="107"/>
      <c r="LHV1081" s="107"/>
      <c r="LHW1081" s="107"/>
      <c r="LHX1081" s="107"/>
      <c r="LHY1081" s="107"/>
      <c r="LHZ1081" s="107"/>
      <c r="LIA1081" s="107"/>
      <c r="LIB1081" s="107"/>
      <c r="LIC1081" s="107"/>
      <c r="LID1081" s="107"/>
      <c r="LIE1081" s="107"/>
      <c r="LIF1081" s="107"/>
      <c r="LIG1081" s="107"/>
      <c r="LIH1081" s="107"/>
      <c r="LII1081" s="107"/>
      <c r="LIJ1081" s="107"/>
      <c r="LIK1081" s="107"/>
      <c r="LIL1081" s="107"/>
      <c r="LIM1081" s="107"/>
      <c r="LIN1081" s="107"/>
      <c r="LIO1081" s="107"/>
      <c r="LIP1081" s="107"/>
      <c r="LIQ1081" s="107"/>
      <c r="LIR1081" s="107"/>
      <c r="LIS1081" s="107"/>
      <c r="LIT1081" s="107"/>
      <c r="LIU1081" s="107"/>
      <c r="LIV1081" s="107"/>
      <c r="LIW1081" s="107"/>
      <c r="LIX1081" s="107"/>
      <c r="LIY1081" s="107"/>
      <c r="LIZ1081" s="107"/>
      <c r="LJA1081" s="107"/>
      <c r="LJB1081" s="107"/>
      <c r="LJC1081" s="107"/>
      <c r="LJD1081" s="107"/>
      <c r="LJE1081" s="107"/>
      <c r="LJF1081" s="107"/>
      <c r="LJG1081" s="107"/>
      <c r="LJH1081" s="107"/>
      <c r="LJI1081" s="107"/>
      <c r="LJJ1081" s="107"/>
      <c r="LJK1081" s="107"/>
      <c r="LJL1081" s="107"/>
      <c r="LJM1081" s="107"/>
      <c r="LJN1081" s="107"/>
      <c r="LJO1081" s="107"/>
      <c r="LJP1081" s="107"/>
      <c r="LJQ1081" s="107"/>
      <c r="LJR1081" s="107"/>
      <c r="LJS1081" s="107"/>
      <c r="LJT1081" s="107"/>
      <c r="LJU1081" s="107"/>
      <c r="LJV1081" s="107"/>
      <c r="LJW1081" s="107"/>
      <c r="LJX1081" s="107"/>
      <c r="LJY1081" s="107"/>
      <c r="LJZ1081" s="107"/>
      <c r="LKA1081" s="107"/>
      <c r="LKB1081" s="107"/>
      <c r="LKC1081" s="107"/>
      <c r="LKD1081" s="107"/>
      <c r="LKE1081" s="107"/>
      <c r="LKF1081" s="107"/>
      <c r="LKG1081" s="107"/>
      <c r="LKH1081" s="107"/>
      <c r="LKI1081" s="107"/>
      <c r="LKJ1081" s="107"/>
      <c r="LKK1081" s="107"/>
      <c r="LKL1081" s="107"/>
      <c r="LKM1081" s="107"/>
      <c r="LKN1081" s="107"/>
      <c r="LKO1081" s="107"/>
      <c r="LKP1081" s="107"/>
      <c r="LKQ1081" s="107"/>
      <c r="LKR1081" s="107"/>
      <c r="LKS1081" s="107"/>
      <c r="LKT1081" s="107"/>
      <c r="LKU1081" s="107"/>
      <c r="LKV1081" s="107"/>
      <c r="LKW1081" s="107"/>
      <c r="LKX1081" s="107"/>
      <c r="LKY1081" s="107"/>
      <c r="LKZ1081" s="107"/>
      <c r="LLA1081" s="107"/>
      <c r="LLB1081" s="107"/>
      <c r="LLC1081" s="107"/>
      <c r="LLD1081" s="107"/>
      <c r="LLE1081" s="107"/>
      <c r="LLF1081" s="107"/>
      <c r="LLG1081" s="107"/>
      <c r="LLH1081" s="107"/>
      <c r="LLI1081" s="107"/>
      <c r="LLJ1081" s="107"/>
      <c r="LLK1081" s="107"/>
      <c r="LLL1081" s="107"/>
      <c r="LLM1081" s="107"/>
      <c r="LLN1081" s="107"/>
      <c r="LLO1081" s="107"/>
      <c r="LLP1081" s="107"/>
      <c r="LLQ1081" s="107"/>
      <c r="LLR1081" s="107"/>
      <c r="LLS1081" s="107"/>
      <c r="LLT1081" s="107"/>
      <c r="LLU1081" s="107"/>
      <c r="LLV1081" s="107"/>
      <c r="LLW1081" s="107"/>
      <c r="LLX1081" s="107"/>
      <c r="LLY1081" s="107"/>
      <c r="LLZ1081" s="107"/>
      <c r="LMA1081" s="107"/>
      <c r="LMB1081" s="107"/>
      <c r="LMC1081" s="107"/>
      <c r="LMD1081" s="107"/>
      <c r="LME1081" s="107"/>
      <c r="LMF1081" s="107"/>
      <c r="LMG1081" s="107"/>
      <c r="LMH1081" s="107"/>
      <c r="LMI1081" s="107"/>
      <c r="LMJ1081" s="107"/>
      <c r="LMK1081" s="107"/>
      <c r="LML1081" s="107"/>
      <c r="LMM1081" s="107"/>
      <c r="LMN1081" s="107"/>
      <c r="LMO1081" s="107"/>
      <c r="LMP1081" s="107"/>
      <c r="LMQ1081" s="107"/>
      <c r="LMR1081" s="107"/>
      <c r="LMS1081" s="107"/>
      <c r="LMT1081" s="107"/>
      <c r="LMU1081" s="107"/>
      <c r="LMV1081" s="107"/>
      <c r="LMW1081" s="107"/>
      <c r="LMX1081" s="107"/>
      <c r="LMY1081" s="107"/>
      <c r="LMZ1081" s="107"/>
      <c r="LNA1081" s="107"/>
      <c r="LNB1081" s="107"/>
      <c r="LNC1081" s="107"/>
      <c r="LND1081" s="107"/>
      <c r="LNE1081" s="107"/>
      <c r="LNF1081" s="107"/>
      <c r="LNG1081" s="107"/>
      <c r="LNH1081" s="107"/>
      <c r="LNI1081" s="107"/>
      <c r="LNJ1081" s="107"/>
      <c r="LNK1081" s="107"/>
      <c r="LNL1081" s="107"/>
      <c r="LNM1081" s="107"/>
      <c r="LNN1081" s="107"/>
      <c r="LNO1081" s="107"/>
      <c r="LNP1081" s="107"/>
      <c r="LNQ1081" s="107"/>
      <c r="LNR1081" s="107"/>
      <c r="LNS1081" s="107"/>
      <c r="LNT1081" s="107"/>
      <c r="LNU1081" s="107"/>
      <c r="LNV1081" s="107"/>
      <c r="LNW1081" s="107"/>
      <c r="LNX1081" s="107"/>
      <c r="LNY1081" s="107"/>
      <c r="LNZ1081" s="107"/>
      <c r="LOA1081" s="107"/>
      <c r="LOB1081" s="107"/>
      <c r="LOC1081" s="107"/>
      <c r="LOD1081" s="107"/>
      <c r="LOE1081" s="107"/>
      <c r="LOF1081" s="107"/>
      <c r="LOG1081" s="107"/>
      <c r="LOH1081" s="107"/>
      <c r="LOI1081" s="107"/>
      <c r="LOJ1081" s="107"/>
      <c r="LOK1081" s="107"/>
      <c r="LOL1081" s="107"/>
      <c r="LOM1081" s="107"/>
      <c r="LON1081" s="107"/>
      <c r="LOO1081" s="107"/>
      <c r="LOP1081" s="107"/>
      <c r="LOQ1081" s="107"/>
      <c r="LOR1081" s="107"/>
      <c r="LOS1081" s="107"/>
      <c r="LOT1081" s="107"/>
      <c r="LOU1081" s="107"/>
      <c r="LOV1081" s="107"/>
      <c r="LOW1081" s="107"/>
      <c r="LOX1081" s="107"/>
      <c r="LOY1081" s="107"/>
      <c r="LOZ1081" s="107"/>
      <c r="LPA1081" s="107"/>
      <c r="LPB1081" s="107"/>
      <c r="LPC1081" s="107"/>
      <c r="LPD1081" s="107"/>
      <c r="LPE1081" s="107"/>
      <c r="LPF1081" s="107"/>
      <c r="LPG1081" s="107"/>
      <c r="LPH1081" s="107"/>
      <c r="LPI1081" s="107"/>
      <c r="LPJ1081" s="107"/>
      <c r="LPK1081" s="107"/>
      <c r="LPL1081" s="107"/>
      <c r="LPM1081" s="107"/>
      <c r="LPN1081" s="107"/>
      <c r="LPO1081" s="107"/>
      <c r="LPP1081" s="107"/>
      <c r="LPQ1081" s="107"/>
      <c r="LPR1081" s="107"/>
      <c r="LPS1081" s="107"/>
      <c r="LPT1081" s="107"/>
      <c r="LPU1081" s="107"/>
      <c r="LPV1081" s="107"/>
      <c r="LPW1081" s="107"/>
      <c r="LPX1081" s="107"/>
      <c r="LPY1081" s="107"/>
      <c r="LPZ1081" s="107"/>
      <c r="LQA1081" s="107"/>
      <c r="LQB1081" s="107"/>
      <c r="LQC1081" s="107"/>
      <c r="LQD1081" s="107"/>
      <c r="LQE1081" s="107"/>
      <c r="LQF1081" s="107"/>
      <c r="LQG1081" s="107"/>
      <c r="LQH1081" s="107"/>
      <c r="LQI1081" s="107"/>
      <c r="LQJ1081" s="107"/>
      <c r="LQK1081" s="107"/>
      <c r="LQL1081" s="107"/>
      <c r="LQM1081" s="107"/>
      <c r="LQN1081" s="107"/>
      <c r="LQO1081" s="107"/>
      <c r="LQP1081" s="107"/>
      <c r="LQQ1081" s="107"/>
      <c r="LQR1081" s="107"/>
      <c r="LQS1081" s="107"/>
      <c r="LQT1081" s="107"/>
      <c r="LQU1081" s="107"/>
      <c r="LQV1081" s="107"/>
      <c r="LQW1081" s="107"/>
      <c r="LQX1081" s="107"/>
      <c r="LQY1081" s="107"/>
      <c r="LQZ1081" s="107"/>
      <c r="LRA1081" s="107"/>
      <c r="LRB1081" s="107"/>
      <c r="LRC1081" s="107"/>
      <c r="LRD1081" s="107"/>
      <c r="LRE1081" s="107"/>
      <c r="LRF1081" s="107"/>
      <c r="LRG1081" s="107"/>
      <c r="LRH1081" s="107"/>
      <c r="LRI1081" s="107"/>
      <c r="LRJ1081" s="107"/>
      <c r="LRK1081" s="107"/>
      <c r="LRL1081" s="107"/>
      <c r="LRM1081" s="107"/>
      <c r="LRN1081" s="107"/>
      <c r="LRO1081" s="107"/>
      <c r="LRP1081" s="107"/>
      <c r="LRQ1081" s="107"/>
      <c r="LRR1081" s="107"/>
      <c r="LRS1081" s="107"/>
      <c r="LRT1081" s="107"/>
      <c r="LRU1081" s="107"/>
      <c r="LRV1081" s="107"/>
      <c r="LRW1081" s="107"/>
      <c r="LRX1081" s="107"/>
      <c r="LRY1081" s="107"/>
      <c r="LRZ1081" s="107"/>
      <c r="LSA1081" s="107"/>
      <c r="LSB1081" s="107"/>
      <c r="LSC1081" s="107"/>
      <c r="LSD1081" s="107"/>
      <c r="LSE1081" s="107"/>
      <c r="LSF1081" s="107"/>
      <c r="LSG1081" s="107"/>
      <c r="LSH1081" s="107"/>
      <c r="LSI1081" s="107"/>
      <c r="LSJ1081" s="107"/>
      <c r="LSK1081" s="107"/>
      <c r="LSL1081" s="107"/>
      <c r="LSM1081" s="107"/>
      <c r="LSN1081" s="107"/>
      <c r="LSO1081" s="107"/>
      <c r="LSP1081" s="107"/>
      <c r="LSQ1081" s="107"/>
      <c r="LSR1081" s="107"/>
      <c r="LSS1081" s="107"/>
      <c r="LST1081" s="107"/>
      <c r="LSU1081" s="107"/>
      <c r="LSV1081" s="107"/>
      <c r="LSW1081" s="107"/>
      <c r="LSX1081" s="107"/>
      <c r="LSY1081" s="107"/>
      <c r="LSZ1081" s="107"/>
      <c r="LTA1081" s="107"/>
      <c r="LTB1081" s="107"/>
      <c r="LTC1081" s="107"/>
      <c r="LTD1081" s="107"/>
      <c r="LTE1081" s="107"/>
      <c r="LTF1081" s="107"/>
      <c r="LTG1081" s="107"/>
      <c r="LTH1081" s="107"/>
      <c r="LTI1081" s="107"/>
      <c r="LTJ1081" s="107"/>
      <c r="LTK1081" s="107"/>
      <c r="LTL1081" s="107"/>
      <c r="LTM1081" s="107"/>
      <c r="LTN1081" s="107"/>
      <c r="LTO1081" s="107"/>
      <c r="LTP1081" s="107"/>
      <c r="LTQ1081" s="107"/>
      <c r="LTR1081" s="107"/>
      <c r="LTS1081" s="107"/>
      <c r="LTT1081" s="107"/>
      <c r="LTU1081" s="107"/>
      <c r="LTV1081" s="107"/>
      <c r="LTW1081" s="107"/>
      <c r="LTX1081" s="107"/>
      <c r="LTY1081" s="107"/>
      <c r="LTZ1081" s="107"/>
      <c r="LUA1081" s="107"/>
      <c r="LUB1081" s="107"/>
      <c r="LUC1081" s="107"/>
      <c r="LUD1081" s="107"/>
      <c r="LUE1081" s="107"/>
      <c r="LUF1081" s="107"/>
      <c r="LUG1081" s="107"/>
      <c r="LUH1081" s="107"/>
      <c r="LUI1081" s="107"/>
      <c r="LUJ1081" s="107"/>
      <c r="LUK1081" s="107"/>
      <c r="LUL1081" s="107"/>
      <c r="LUM1081" s="107"/>
      <c r="LUN1081" s="107"/>
      <c r="LUO1081" s="107"/>
      <c r="LUP1081" s="107"/>
      <c r="LUQ1081" s="107"/>
      <c r="LUR1081" s="107"/>
      <c r="LUS1081" s="107"/>
      <c r="LUT1081" s="107"/>
      <c r="LUU1081" s="107"/>
      <c r="LUV1081" s="107"/>
      <c r="LUW1081" s="107"/>
      <c r="LUX1081" s="107"/>
      <c r="LUY1081" s="107"/>
      <c r="LUZ1081" s="107"/>
      <c r="LVA1081" s="107"/>
      <c r="LVB1081" s="107"/>
      <c r="LVC1081" s="107"/>
      <c r="LVD1081" s="107"/>
      <c r="LVE1081" s="107"/>
      <c r="LVF1081" s="107"/>
      <c r="LVG1081" s="107"/>
      <c r="LVH1081" s="107"/>
      <c r="LVI1081" s="107"/>
      <c r="LVJ1081" s="107"/>
      <c r="LVK1081" s="107"/>
      <c r="LVL1081" s="107"/>
      <c r="LVM1081" s="107"/>
      <c r="LVN1081" s="107"/>
      <c r="LVO1081" s="107"/>
      <c r="LVP1081" s="107"/>
      <c r="LVQ1081" s="107"/>
      <c r="LVR1081" s="107"/>
      <c r="LVS1081" s="107"/>
      <c r="LVT1081" s="107"/>
      <c r="LVU1081" s="107"/>
      <c r="LVV1081" s="107"/>
      <c r="LVW1081" s="107"/>
      <c r="LVX1081" s="107"/>
      <c r="LVY1081" s="107"/>
      <c r="LVZ1081" s="107"/>
      <c r="LWA1081" s="107"/>
      <c r="LWB1081" s="107"/>
      <c r="LWC1081" s="107"/>
      <c r="LWD1081" s="107"/>
      <c r="LWE1081" s="107"/>
      <c r="LWF1081" s="107"/>
      <c r="LWG1081" s="107"/>
      <c r="LWH1081" s="107"/>
      <c r="LWI1081" s="107"/>
      <c r="LWJ1081" s="107"/>
      <c r="LWK1081" s="107"/>
      <c r="LWL1081" s="107"/>
      <c r="LWM1081" s="107"/>
      <c r="LWN1081" s="107"/>
      <c r="LWO1081" s="107"/>
      <c r="LWP1081" s="107"/>
      <c r="LWQ1081" s="107"/>
      <c r="LWR1081" s="107"/>
      <c r="LWS1081" s="107"/>
      <c r="LWT1081" s="107"/>
      <c r="LWU1081" s="107"/>
      <c r="LWV1081" s="107"/>
      <c r="LWW1081" s="107"/>
      <c r="LWX1081" s="107"/>
      <c r="LWY1081" s="107"/>
      <c r="LWZ1081" s="107"/>
      <c r="LXA1081" s="107"/>
      <c r="LXB1081" s="107"/>
      <c r="LXC1081" s="107"/>
      <c r="LXD1081" s="107"/>
      <c r="LXE1081" s="107"/>
      <c r="LXF1081" s="107"/>
      <c r="LXG1081" s="107"/>
      <c r="LXH1081" s="107"/>
      <c r="LXI1081" s="107"/>
      <c r="LXJ1081" s="107"/>
      <c r="LXK1081" s="107"/>
      <c r="LXL1081" s="107"/>
      <c r="LXM1081" s="107"/>
      <c r="LXN1081" s="107"/>
      <c r="LXO1081" s="107"/>
      <c r="LXP1081" s="107"/>
      <c r="LXQ1081" s="107"/>
      <c r="LXR1081" s="107"/>
      <c r="LXS1081" s="107"/>
      <c r="LXT1081" s="107"/>
      <c r="LXU1081" s="107"/>
      <c r="LXV1081" s="107"/>
      <c r="LXW1081" s="107"/>
      <c r="LXX1081" s="107"/>
      <c r="LXY1081" s="107"/>
      <c r="LXZ1081" s="107"/>
      <c r="LYA1081" s="107"/>
      <c r="LYB1081" s="107"/>
      <c r="LYC1081" s="107"/>
      <c r="LYD1081" s="107"/>
      <c r="LYE1081" s="107"/>
      <c r="LYF1081" s="107"/>
      <c r="LYG1081" s="107"/>
      <c r="LYH1081" s="107"/>
      <c r="LYI1081" s="107"/>
      <c r="LYJ1081" s="107"/>
      <c r="LYK1081" s="107"/>
      <c r="LYL1081" s="107"/>
      <c r="LYM1081" s="107"/>
      <c r="LYN1081" s="107"/>
      <c r="LYO1081" s="107"/>
      <c r="LYP1081" s="107"/>
      <c r="LYQ1081" s="107"/>
      <c r="LYR1081" s="107"/>
      <c r="LYS1081" s="107"/>
      <c r="LYT1081" s="107"/>
      <c r="LYU1081" s="107"/>
      <c r="LYV1081" s="107"/>
      <c r="LYW1081" s="107"/>
      <c r="LYX1081" s="107"/>
      <c r="LYY1081" s="107"/>
      <c r="LYZ1081" s="107"/>
      <c r="LZA1081" s="107"/>
      <c r="LZB1081" s="107"/>
      <c r="LZC1081" s="107"/>
      <c r="LZD1081" s="107"/>
      <c r="LZE1081" s="107"/>
      <c r="LZF1081" s="107"/>
      <c r="LZG1081" s="107"/>
      <c r="LZH1081" s="107"/>
      <c r="LZI1081" s="107"/>
      <c r="LZJ1081" s="107"/>
      <c r="LZK1081" s="107"/>
      <c r="LZL1081" s="107"/>
      <c r="LZM1081" s="107"/>
      <c r="LZN1081" s="107"/>
      <c r="LZO1081" s="107"/>
      <c r="LZP1081" s="107"/>
      <c r="LZQ1081" s="107"/>
      <c r="LZR1081" s="107"/>
      <c r="LZS1081" s="107"/>
      <c r="LZT1081" s="107"/>
      <c r="LZU1081" s="107"/>
      <c r="LZV1081" s="107"/>
      <c r="LZW1081" s="107"/>
      <c r="LZX1081" s="107"/>
      <c r="LZY1081" s="107"/>
      <c r="LZZ1081" s="107"/>
      <c r="MAA1081" s="107"/>
      <c r="MAB1081" s="107"/>
      <c r="MAC1081" s="107"/>
      <c r="MAD1081" s="107"/>
      <c r="MAE1081" s="107"/>
      <c r="MAF1081" s="107"/>
      <c r="MAG1081" s="107"/>
      <c r="MAH1081" s="107"/>
      <c r="MAI1081" s="107"/>
      <c r="MAJ1081" s="107"/>
      <c r="MAK1081" s="107"/>
      <c r="MAL1081" s="107"/>
      <c r="MAM1081" s="107"/>
      <c r="MAN1081" s="107"/>
      <c r="MAO1081" s="107"/>
      <c r="MAP1081" s="107"/>
      <c r="MAQ1081" s="107"/>
      <c r="MAR1081" s="107"/>
      <c r="MAS1081" s="107"/>
      <c r="MAT1081" s="107"/>
      <c r="MAU1081" s="107"/>
      <c r="MAV1081" s="107"/>
      <c r="MAW1081" s="107"/>
      <c r="MAX1081" s="107"/>
      <c r="MAY1081" s="107"/>
      <c r="MAZ1081" s="107"/>
      <c r="MBA1081" s="107"/>
      <c r="MBB1081" s="107"/>
      <c r="MBC1081" s="107"/>
      <c r="MBD1081" s="107"/>
      <c r="MBE1081" s="107"/>
      <c r="MBF1081" s="107"/>
      <c r="MBG1081" s="107"/>
      <c r="MBH1081" s="107"/>
      <c r="MBI1081" s="107"/>
      <c r="MBJ1081" s="107"/>
      <c r="MBK1081" s="107"/>
      <c r="MBL1081" s="107"/>
      <c r="MBM1081" s="107"/>
      <c r="MBN1081" s="107"/>
      <c r="MBO1081" s="107"/>
      <c r="MBP1081" s="107"/>
      <c r="MBQ1081" s="107"/>
      <c r="MBR1081" s="107"/>
      <c r="MBS1081" s="107"/>
      <c r="MBT1081" s="107"/>
      <c r="MBU1081" s="107"/>
      <c r="MBV1081" s="107"/>
      <c r="MBW1081" s="107"/>
      <c r="MBX1081" s="107"/>
      <c r="MBY1081" s="107"/>
      <c r="MBZ1081" s="107"/>
      <c r="MCA1081" s="107"/>
      <c r="MCB1081" s="107"/>
      <c r="MCC1081" s="107"/>
      <c r="MCD1081" s="107"/>
      <c r="MCE1081" s="107"/>
      <c r="MCF1081" s="107"/>
      <c r="MCG1081" s="107"/>
      <c r="MCH1081" s="107"/>
      <c r="MCI1081" s="107"/>
      <c r="MCJ1081" s="107"/>
      <c r="MCK1081" s="107"/>
      <c r="MCL1081" s="107"/>
      <c r="MCM1081" s="107"/>
      <c r="MCN1081" s="107"/>
      <c r="MCO1081" s="107"/>
      <c r="MCP1081" s="107"/>
      <c r="MCQ1081" s="107"/>
      <c r="MCR1081" s="107"/>
      <c r="MCS1081" s="107"/>
      <c r="MCT1081" s="107"/>
      <c r="MCU1081" s="107"/>
      <c r="MCV1081" s="107"/>
      <c r="MCW1081" s="107"/>
      <c r="MCX1081" s="107"/>
      <c r="MCY1081" s="107"/>
      <c r="MCZ1081" s="107"/>
      <c r="MDA1081" s="107"/>
      <c r="MDB1081" s="107"/>
      <c r="MDC1081" s="107"/>
      <c r="MDD1081" s="107"/>
      <c r="MDE1081" s="107"/>
      <c r="MDF1081" s="107"/>
      <c r="MDG1081" s="107"/>
      <c r="MDH1081" s="107"/>
      <c r="MDI1081" s="107"/>
      <c r="MDJ1081" s="107"/>
      <c r="MDK1081" s="107"/>
      <c r="MDL1081" s="107"/>
      <c r="MDM1081" s="107"/>
      <c r="MDN1081" s="107"/>
      <c r="MDO1081" s="107"/>
      <c r="MDP1081" s="107"/>
      <c r="MDQ1081" s="107"/>
      <c r="MDR1081" s="107"/>
      <c r="MDS1081" s="107"/>
      <c r="MDT1081" s="107"/>
      <c r="MDU1081" s="107"/>
      <c r="MDV1081" s="107"/>
      <c r="MDW1081" s="107"/>
      <c r="MDX1081" s="107"/>
      <c r="MDY1081" s="107"/>
      <c r="MDZ1081" s="107"/>
      <c r="MEA1081" s="107"/>
      <c r="MEB1081" s="107"/>
      <c r="MEC1081" s="107"/>
      <c r="MED1081" s="107"/>
      <c r="MEE1081" s="107"/>
      <c r="MEF1081" s="107"/>
      <c r="MEG1081" s="107"/>
      <c r="MEH1081" s="107"/>
      <c r="MEI1081" s="107"/>
      <c r="MEJ1081" s="107"/>
      <c r="MEK1081" s="107"/>
      <c r="MEL1081" s="107"/>
      <c r="MEM1081" s="107"/>
      <c r="MEN1081" s="107"/>
      <c r="MEO1081" s="107"/>
      <c r="MEP1081" s="107"/>
      <c r="MEQ1081" s="107"/>
      <c r="MER1081" s="107"/>
      <c r="MES1081" s="107"/>
      <c r="MET1081" s="107"/>
      <c r="MEU1081" s="107"/>
      <c r="MEV1081" s="107"/>
      <c r="MEW1081" s="107"/>
      <c r="MEX1081" s="107"/>
      <c r="MEY1081" s="107"/>
      <c r="MEZ1081" s="107"/>
      <c r="MFA1081" s="107"/>
      <c r="MFB1081" s="107"/>
      <c r="MFC1081" s="107"/>
      <c r="MFD1081" s="107"/>
      <c r="MFE1081" s="107"/>
      <c r="MFF1081" s="107"/>
      <c r="MFG1081" s="107"/>
      <c r="MFH1081" s="107"/>
      <c r="MFI1081" s="107"/>
      <c r="MFJ1081" s="107"/>
      <c r="MFK1081" s="107"/>
      <c r="MFL1081" s="107"/>
      <c r="MFM1081" s="107"/>
      <c r="MFN1081" s="107"/>
      <c r="MFO1081" s="107"/>
      <c r="MFP1081" s="107"/>
      <c r="MFQ1081" s="107"/>
      <c r="MFR1081" s="107"/>
      <c r="MFS1081" s="107"/>
      <c r="MFT1081" s="107"/>
      <c r="MFU1081" s="107"/>
      <c r="MFV1081" s="107"/>
      <c r="MFW1081" s="107"/>
      <c r="MFX1081" s="107"/>
      <c r="MFY1081" s="107"/>
      <c r="MFZ1081" s="107"/>
      <c r="MGA1081" s="107"/>
      <c r="MGB1081" s="107"/>
      <c r="MGC1081" s="107"/>
      <c r="MGD1081" s="107"/>
      <c r="MGE1081" s="107"/>
      <c r="MGF1081" s="107"/>
      <c r="MGG1081" s="107"/>
      <c r="MGH1081" s="107"/>
      <c r="MGI1081" s="107"/>
      <c r="MGJ1081" s="107"/>
      <c r="MGK1081" s="107"/>
      <c r="MGL1081" s="107"/>
      <c r="MGM1081" s="107"/>
      <c r="MGN1081" s="107"/>
      <c r="MGO1081" s="107"/>
      <c r="MGP1081" s="107"/>
      <c r="MGQ1081" s="107"/>
      <c r="MGR1081" s="107"/>
      <c r="MGS1081" s="107"/>
      <c r="MGT1081" s="107"/>
      <c r="MGU1081" s="107"/>
      <c r="MGV1081" s="107"/>
      <c r="MGW1081" s="107"/>
      <c r="MGX1081" s="107"/>
      <c r="MGY1081" s="107"/>
      <c r="MGZ1081" s="107"/>
      <c r="MHA1081" s="107"/>
      <c r="MHB1081" s="107"/>
      <c r="MHC1081" s="107"/>
      <c r="MHD1081" s="107"/>
      <c r="MHE1081" s="107"/>
      <c r="MHF1081" s="107"/>
      <c r="MHG1081" s="107"/>
      <c r="MHH1081" s="107"/>
      <c r="MHI1081" s="107"/>
      <c r="MHJ1081" s="107"/>
      <c r="MHK1081" s="107"/>
      <c r="MHL1081" s="107"/>
      <c r="MHM1081" s="107"/>
      <c r="MHN1081" s="107"/>
      <c r="MHO1081" s="107"/>
      <c r="MHP1081" s="107"/>
      <c r="MHQ1081" s="107"/>
      <c r="MHR1081" s="107"/>
      <c r="MHS1081" s="107"/>
      <c r="MHT1081" s="107"/>
      <c r="MHU1081" s="107"/>
      <c r="MHV1081" s="107"/>
      <c r="MHW1081" s="107"/>
      <c r="MHX1081" s="107"/>
      <c r="MHY1081" s="107"/>
      <c r="MHZ1081" s="107"/>
      <c r="MIA1081" s="107"/>
      <c r="MIB1081" s="107"/>
      <c r="MIC1081" s="107"/>
      <c r="MID1081" s="107"/>
      <c r="MIE1081" s="107"/>
      <c r="MIF1081" s="107"/>
      <c r="MIG1081" s="107"/>
      <c r="MIH1081" s="107"/>
      <c r="MII1081" s="107"/>
      <c r="MIJ1081" s="107"/>
      <c r="MIK1081" s="107"/>
      <c r="MIL1081" s="107"/>
      <c r="MIM1081" s="107"/>
      <c r="MIN1081" s="107"/>
      <c r="MIO1081" s="107"/>
      <c r="MIP1081" s="107"/>
      <c r="MIQ1081" s="107"/>
      <c r="MIR1081" s="107"/>
      <c r="MIS1081" s="107"/>
      <c r="MIT1081" s="107"/>
      <c r="MIU1081" s="107"/>
      <c r="MIV1081" s="107"/>
      <c r="MIW1081" s="107"/>
      <c r="MIX1081" s="107"/>
      <c r="MIY1081" s="107"/>
      <c r="MIZ1081" s="107"/>
      <c r="MJA1081" s="107"/>
      <c r="MJB1081" s="107"/>
      <c r="MJC1081" s="107"/>
      <c r="MJD1081" s="107"/>
      <c r="MJE1081" s="107"/>
      <c r="MJF1081" s="107"/>
      <c r="MJG1081" s="107"/>
      <c r="MJH1081" s="107"/>
      <c r="MJI1081" s="107"/>
      <c r="MJJ1081" s="107"/>
      <c r="MJK1081" s="107"/>
      <c r="MJL1081" s="107"/>
      <c r="MJM1081" s="107"/>
      <c r="MJN1081" s="107"/>
      <c r="MJO1081" s="107"/>
      <c r="MJP1081" s="107"/>
      <c r="MJQ1081" s="107"/>
      <c r="MJR1081" s="107"/>
      <c r="MJS1081" s="107"/>
      <c r="MJT1081" s="107"/>
      <c r="MJU1081" s="107"/>
      <c r="MJV1081" s="107"/>
      <c r="MJW1081" s="107"/>
      <c r="MJX1081" s="107"/>
      <c r="MJY1081" s="107"/>
      <c r="MJZ1081" s="107"/>
      <c r="MKA1081" s="107"/>
      <c r="MKB1081" s="107"/>
      <c r="MKC1081" s="107"/>
      <c r="MKD1081" s="107"/>
      <c r="MKE1081" s="107"/>
      <c r="MKF1081" s="107"/>
      <c r="MKG1081" s="107"/>
      <c r="MKH1081" s="107"/>
      <c r="MKI1081" s="107"/>
      <c r="MKJ1081" s="107"/>
      <c r="MKK1081" s="107"/>
      <c r="MKL1081" s="107"/>
      <c r="MKM1081" s="107"/>
      <c r="MKN1081" s="107"/>
      <c r="MKO1081" s="107"/>
      <c r="MKP1081" s="107"/>
      <c r="MKQ1081" s="107"/>
      <c r="MKR1081" s="107"/>
      <c r="MKS1081" s="107"/>
      <c r="MKT1081" s="107"/>
      <c r="MKU1081" s="107"/>
      <c r="MKV1081" s="107"/>
      <c r="MKW1081" s="107"/>
      <c r="MKX1081" s="107"/>
      <c r="MKY1081" s="107"/>
      <c r="MKZ1081" s="107"/>
      <c r="MLA1081" s="107"/>
      <c r="MLB1081" s="107"/>
      <c r="MLC1081" s="107"/>
      <c r="MLD1081" s="107"/>
      <c r="MLE1081" s="107"/>
      <c r="MLF1081" s="107"/>
      <c r="MLG1081" s="107"/>
      <c r="MLH1081" s="107"/>
      <c r="MLI1081" s="107"/>
      <c r="MLJ1081" s="107"/>
      <c r="MLK1081" s="107"/>
      <c r="MLL1081" s="107"/>
      <c r="MLM1081" s="107"/>
      <c r="MLN1081" s="107"/>
      <c r="MLO1081" s="107"/>
      <c r="MLP1081" s="107"/>
      <c r="MLQ1081" s="107"/>
      <c r="MLR1081" s="107"/>
      <c r="MLS1081" s="107"/>
      <c r="MLT1081" s="107"/>
      <c r="MLU1081" s="107"/>
      <c r="MLV1081" s="107"/>
      <c r="MLW1081" s="107"/>
      <c r="MLX1081" s="107"/>
      <c r="MLY1081" s="107"/>
      <c r="MLZ1081" s="107"/>
      <c r="MMA1081" s="107"/>
      <c r="MMB1081" s="107"/>
      <c r="MMC1081" s="107"/>
      <c r="MMD1081" s="107"/>
      <c r="MME1081" s="107"/>
      <c r="MMF1081" s="107"/>
      <c r="MMG1081" s="107"/>
      <c r="MMH1081" s="107"/>
      <c r="MMI1081" s="107"/>
      <c r="MMJ1081" s="107"/>
      <c r="MMK1081" s="107"/>
      <c r="MML1081" s="107"/>
      <c r="MMM1081" s="107"/>
      <c r="MMN1081" s="107"/>
      <c r="MMO1081" s="107"/>
      <c r="MMP1081" s="107"/>
      <c r="MMQ1081" s="107"/>
      <c r="MMR1081" s="107"/>
      <c r="MMS1081" s="107"/>
      <c r="MMT1081" s="107"/>
      <c r="MMU1081" s="107"/>
      <c r="MMV1081" s="107"/>
      <c r="MMW1081" s="107"/>
      <c r="MMX1081" s="107"/>
      <c r="MMY1081" s="107"/>
      <c r="MMZ1081" s="107"/>
      <c r="MNA1081" s="107"/>
      <c r="MNB1081" s="107"/>
      <c r="MNC1081" s="107"/>
      <c r="MND1081" s="107"/>
      <c r="MNE1081" s="107"/>
      <c r="MNF1081" s="107"/>
      <c r="MNG1081" s="107"/>
      <c r="MNH1081" s="107"/>
      <c r="MNI1081" s="107"/>
      <c r="MNJ1081" s="107"/>
      <c r="MNK1081" s="107"/>
      <c r="MNL1081" s="107"/>
      <c r="MNM1081" s="107"/>
      <c r="MNN1081" s="107"/>
      <c r="MNO1081" s="107"/>
      <c r="MNP1081" s="107"/>
      <c r="MNQ1081" s="107"/>
      <c r="MNR1081" s="107"/>
      <c r="MNS1081" s="107"/>
      <c r="MNT1081" s="107"/>
      <c r="MNU1081" s="107"/>
      <c r="MNV1081" s="107"/>
      <c r="MNW1081" s="107"/>
      <c r="MNX1081" s="107"/>
      <c r="MNY1081" s="107"/>
      <c r="MNZ1081" s="107"/>
      <c r="MOA1081" s="107"/>
      <c r="MOB1081" s="107"/>
      <c r="MOC1081" s="107"/>
      <c r="MOD1081" s="107"/>
      <c r="MOE1081" s="107"/>
      <c r="MOF1081" s="107"/>
      <c r="MOG1081" s="107"/>
      <c r="MOH1081" s="107"/>
      <c r="MOI1081" s="107"/>
      <c r="MOJ1081" s="107"/>
      <c r="MOK1081" s="107"/>
      <c r="MOL1081" s="107"/>
      <c r="MOM1081" s="107"/>
      <c r="MON1081" s="107"/>
      <c r="MOO1081" s="107"/>
      <c r="MOP1081" s="107"/>
      <c r="MOQ1081" s="107"/>
      <c r="MOR1081" s="107"/>
      <c r="MOS1081" s="107"/>
      <c r="MOT1081" s="107"/>
      <c r="MOU1081" s="107"/>
      <c r="MOV1081" s="107"/>
      <c r="MOW1081" s="107"/>
      <c r="MOX1081" s="107"/>
      <c r="MOY1081" s="107"/>
      <c r="MOZ1081" s="107"/>
      <c r="MPA1081" s="107"/>
      <c r="MPB1081" s="107"/>
      <c r="MPC1081" s="107"/>
      <c r="MPD1081" s="107"/>
      <c r="MPE1081" s="107"/>
      <c r="MPF1081" s="107"/>
      <c r="MPG1081" s="107"/>
      <c r="MPH1081" s="107"/>
      <c r="MPI1081" s="107"/>
      <c r="MPJ1081" s="107"/>
      <c r="MPK1081" s="107"/>
      <c r="MPL1081" s="107"/>
      <c r="MPM1081" s="107"/>
      <c r="MPN1081" s="107"/>
      <c r="MPO1081" s="107"/>
      <c r="MPP1081" s="107"/>
      <c r="MPQ1081" s="107"/>
      <c r="MPR1081" s="107"/>
      <c r="MPS1081" s="107"/>
      <c r="MPT1081" s="107"/>
      <c r="MPU1081" s="107"/>
      <c r="MPV1081" s="107"/>
      <c r="MPW1081" s="107"/>
      <c r="MPX1081" s="107"/>
      <c r="MPY1081" s="107"/>
      <c r="MPZ1081" s="107"/>
      <c r="MQA1081" s="107"/>
      <c r="MQB1081" s="107"/>
      <c r="MQC1081" s="107"/>
      <c r="MQD1081" s="107"/>
      <c r="MQE1081" s="107"/>
      <c r="MQF1081" s="107"/>
      <c r="MQG1081" s="107"/>
      <c r="MQH1081" s="107"/>
      <c r="MQI1081" s="107"/>
      <c r="MQJ1081" s="107"/>
      <c r="MQK1081" s="107"/>
      <c r="MQL1081" s="107"/>
      <c r="MQM1081" s="107"/>
      <c r="MQN1081" s="107"/>
      <c r="MQO1081" s="107"/>
      <c r="MQP1081" s="107"/>
      <c r="MQQ1081" s="107"/>
      <c r="MQR1081" s="107"/>
      <c r="MQS1081" s="107"/>
      <c r="MQT1081" s="107"/>
      <c r="MQU1081" s="107"/>
      <c r="MQV1081" s="107"/>
      <c r="MQW1081" s="107"/>
      <c r="MQX1081" s="107"/>
      <c r="MQY1081" s="107"/>
      <c r="MQZ1081" s="107"/>
      <c r="MRA1081" s="107"/>
      <c r="MRB1081" s="107"/>
      <c r="MRC1081" s="107"/>
      <c r="MRD1081" s="107"/>
      <c r="MRE1081" s="107"/>
      <c r="MRF1081" s="107"/>
      <c r="MRG1081" s="107"/>
      <c r="MRH1081" s="107"/>
      <c r="MRI1081" s="107"/>
      <c r="MRJ1081" s="107"/>
      <c r="MRK1081" s="107"/>
      <c r="MRL1081" s="107"/>
      <c r="MRM1081" s="107"/>
      <c r="MRN1081" s="107"/>
      <c r="MRO1081" s="107"/>
      <c r="MRP1081" s="107"/>
      <c r="MRQ1081" s="107"/>
      <c r="MRR1081" s="107"/>
      <c r="MRS1081" s="107"/>
      <c r="MRT1081" s="107"/>
      <c r="MRU1081" s="107"/>
      <c r="MRV1081" s="107"/>
      <c r="MRW1081" s="107"/>
      <c r="MRX1081" s="107"/>
      <c r="MRY1081" s="107"/>
      <c r="MRZ1081" s="107"/>
      <c r="MSA1081" s="107"/>
      <c r="MSB1081" s="107"/>
      <c r="MSC1081" s="107"/>
      <c r="MSD1081" s="107"/>
      <c r="MSE1081" s="107"/>
      <c r="MSF1081" s="107"/>
      <c r="MSG1081" s="107"/>
      <c r="MSH1081" s="107"/>
      <c r="MSI1081" s="107"/>
      <c r="MSJ1081" s="107"/>
      <c r="MSK1081" s="107"/>
      <c r="MSL1081" s="107"/>
      <c r="MSM1081" s="107"/>
      <c r="MSN1081" s="107"/>
      <c r="MSO1081" s="107"/>
      <c r="MSP1081" s="107"/>
      <c r="MSQ1081" s="107"/>
      <c r="MSR1081" s="107"/>
      <c r="MSS1081" s="107"/>
      <c r="MST1081" s="107"/>
      <c r="MSU1081" s="107"/>
      <c r="MSV1081" s="107"/>
      <c r="MSW1081" s="107"/>
      <c r="MSX1081" s="107"/>
      <c r="MSY1081" s="107"/>
      <c r="MSZ1081" s="107"/>
      <c r="MTA1081" s="107"/>
      <c r="MTB1081" s="107"/>
      <c r="MTC1081" s="107"/>
      <c r="MTD1081" s="107"/>
      <c r="MTE1081" s="107"/>
      <c r="MTF1081" s="107"/>
      <c r="MTG1081" s="107"/>
      <c r="MTH1081" s="107"/>
      <c r="MTI1081" s="107"/>
      <c r="MTJ1081" s="107"/>
      <c r="MTK1081" s="107"/>
      <c r="MTL1081" s="107"/>
      <c r="MTM1081" s="107"/>
      <c r="MTN1081" s="107"/>
      <c r="MTO1081" s="107"/>
      <c r="MTP1081" s="107"/>
      <c r="MTQ1081" s="107"/>
      <c r="MTR1081" s="107"/>
      <c r="MTS1081" s="107"/>
      <c r="MTT1081" s="107"/>
      <c r="MTU1081" s="107"/>
      <c r="MTV1081" s="107"/>
      <c r="MTW1081" s="107"/>
      <c r="MTX1081" s="107"/>
      <c r="MTY1081" s="107"/>
      <c r="MTZ1081" s="107"/>
      <c r="MUA1081" s="107"/>
      <c r="MUB1081" s="107"/>
      <c r="MUC1081" s="107"/>
      <c r="MUD1081" s="107"/>
      <c r="MUE1081" s="107"/>
      <c r="MUF1081" s="107"/>
      <c r="MUG1081" s="107"/>
      <c r="MUH1081" s="107"/>
      <c r="MUI1081" s="107"/>
      <c r="MUJ1081" s="107"/>
      <c r="MUK1081" s="107"/>
      <c r="MUL1081" s="107"/>
      <c r="MUM1081" s="107"/>
      <c r="MUN1081" s="107"/>
      <c r="MUO1081" s="107"/>
      <c r="MUP1081" s="107"/>
      <c r="MUQ1081" s="107"/>
      <c r="MUR1081" s="107"/>
      <c r="MUS1081" s="107"/>
      <c r="MUT1081" s="107"/>
      <c r="MUU1081" s="107"/>
      <c r="MUV1081" s="107"/>
      <c r="MUW1081" s="107"/>
      <c r="MUX1081" s="107"/>
      <c r="MUY1081" s="107"/>
      <c r="MUZ1081" s="107"/>
      <c r="MVA1081" s="107"/>
      <c r="MVB1081" s="107"/>
      <c r="MVC1081" s="107"/>
      <c r="MVD1081" s="107"/>
      <c r="MVE1081" s="107"/>
      <c r="MVF1081" s="107"/>
      <c r="MVG1081" s="107"/>
      <c r="MVH1081" s="107"/>
      <c r="MVI1081" s="107"/>
      <c r="MVJ1081" s="107"/>
      <c r="MVK1081" s="107"/>
      <c r="MVL1081" s="107"/>
      <c r="MVM1081" s="107"/>
      <c r="MVN1081" s="107"/>
      <c r="MVO1081" s="107"/>
      <c r="MVP1081" s="107"/>
      <c r="MVQ1081" s="107"/>
      <c r="MVR1081" s="107"/>
      <c r="MVS1081" s="107"/>
      <c r="MVT1081" s="107"/>
      <c r="MVU1081" s="107"/>
      <c r="MVV1081" s="107"/>
      <c r="MVW1081" s="107"/>
      <c r="MVX1081" s="107"/>
      <c r="MVY1081" s="107"/>
      <c r="MVZ1081" s="107"/>
      <c r="MWA1081" s="107"/>
      <c r="MWB1081" s="107"/>
      <c r="MWC1081" s="107"/>
      <c r="MWD1081" s="107"/>
      <c r="MWE1081" s="107"/>
      <c r="MWF1081" s="107"/>
      <c r="MWG1081" s="107"/>
      <c r="MWH1081" s="107"/>
      <c r="MWI1081" s="107"/>
      <c r="MWJ1081" s="107"/>
      <c r="MWK1081" s="107"/>
      <c r="MWL1081" s="107"/>
      <c r="MWM1081" s="107"/>
      <c r="MWN1081" s="107"/>
      <c r="MWO1081" s="107"/>
      <c r="MWP1081" s="107"/>
      <c r="MWQ1081" s="107"/>
      <c r="MWR1081" s="107"/>
      <c r="MWS1081" s="107"/>
      <c r="MWT1081" s="107"/>
      <c r="MWU1081" s="107"/>
      <c r="MWV1081" s="107"/>
      <c r="MWW1081" s="107"/>
      <c r="MWX1081" s="107"/>
      <c r="MWY1081" s="107"/>
      <c r="MWZ1081" s="107"/>
      <c r="MXA1081" s="107"/>
      <c r="MXB1081" s="107"/>
      <c r="MXC1081" s="107"/>
      <c r="MXD1081" s="107"/>
      <c r="MXE1081" s="107"/>
      <c r="MXF1081" s="107"/>
      <c r="MXG1081" s="107"/>
      <c r="MXH1081" s="107"/>
      <c r="MXI1081" s="107"/>
      <c r="MXJ1081" s="107"/>
      <c r="MXK1081" s="107"/>
      <c r="MXL1081" s="107"/>
      <c r="MXM1081" s="107"/>
      <c r="MXN1081" s="107"/>
      <c r="MXO1081" s="107"/>
      <c r="MXP1081" s="107"/>
      <c r="MXQ1081" s="107"/>
      <c r="MXR1081" s="107"/>
      <c r="MXS1081" s="107"/>
      <c r="MXT1081" s="107"/>
      <c r="MXU1081" s="107"/>
      <c r="MXV1081" s="107"/>
      <c r="MXW1081" s="107"/>
      <c r="MXX1081" s="107"/>
      <c r="MXY1081" s="107"/>
      <c r="MXZ1081" s="107"/>
      <c r="MYA1081" s="107"/>
      <c r="MYB1081" s="107"/>
      <c r="MYC1081" s="107"/>
      <c r="MYD1081" s="107"/>
      <c r="MYE1081" s="107"/>
      <c r="MYF1081" s="107"/>
      <c r="MYG1081" s="107"/>
      <c r="MYH1081" s="107"/>
      <c r="MYI1081" s="107"/>
      <c r="MYJ1081" s="107"/>
      <c r="MYK1081" s="107"/>
      <c r="MYL1081" s="107"/>
      <c r="MYM1081" s="107"/>
      <c r="MYN1081" s="107"/>
      <c r="MYO1081" s="107"/>
      <c r="MYP1081" s="107"/>
      <c r="MYQ1081" s="107"/>
      <c r="MYR1081" s="107"/>
      <c r="MYS1081" s="107"/>
      <c r="MYT1081" s="107"/>
      <c r="MYU1081" s="107"/>
      <c r="MYV1081" s="107"/>
      <c r="MYW1081" s="107"/>
      <c r="MYX1081" s="107"/>
      <c r="MYY1081" s="107"/>
      <c r="MYZ1081" s="107"/>
      <c r="MZA1081" s="107"/>
      <c r="MZB1081" s="107"/>
      <c r="MZC1081" s="107"/>
      <c r="MZD1081" s="107"/>
      <c r="MZE1081" s="107"/>
      <c r="MZF1081" s="107"/>
      <c r="MZG1081" s="107"/>
      <c r="MZH1081" s="107"/>
      <c r="MZI1081" s="107"/>
      <c r="MZJ1081" s="107"/>
      <c r="MZK1081" s="107"/>
      <c r="MZL1081" s="107"/>
      <c r="MZM1081" s="107"/>
      <c r="MZN1081" s="107"/>
      <c r="MZO1081" s="107"/>
      <c r="MZP1081" s="107"/>
      <c r="MZQ1081" s="107"/>
      <c r="MZR1081" s="107"/>
      <c r="MZS1081" s="107"/>
      <c r="MZT1081" s="107"/>
      <c r="MZU1081" s="107"/>
      <c r="MZV1081" s="107"/>
      <c r="MZW1081" s="107"/>
      <c r="MZX1081" s="107"/>
      <c r="MZY1081" s="107"/>
      <c r="MZZ1081" s="107"/>
      <c r="NAA1081" s="107"/>
      <c r="NAB1081" s="107"/>
      <c r="NAC1081" s="107"/>
      <c r="NAD1081" s="107"/>
      <c r="NAE1081" s="107"/>
      <c r="NAF1081" s="107"/>
      <c r="NAG1081" s="107"/>
      <c r="NAH1081" s="107"/>
      <c r="NAI1081" s="107"/>
      <c r="NAJ1081" s="107"/>
      <c r="NAK1081" s="107"/>
      <c r="NAL1081" s="107"/>
      <c r="NAM1081" s="107"/>
      <c r="NAN1081" s="107"/>
      <c r="NAO1081" s="107"/>
      <c r="NAP1081" s="107"/>
      <c r="NAQ1081" s="107"/>
      <c r="NAR1081" s="107"/>
      <c r="NAS1081" s="107"/>
      <c r="NAT1081" s="107"/>
      <c r="NAU1081" s="107"/>
      <c r="NAV1081" s="107"/>
      <c r="NAW1081" s="107"/>
      <c r="NAX1081" s="107"/>
      <c r="NAY1081" s="107"/>
      <c r="NAZ1081" s="107"/>
      <c r="NBA1081" s="107"/>
      <c r="NBB1081" s="107"/>
      <c r="NBC1081" s="107"/>
      <c r="NBD1081" s="107"/>
      <c r="NBE1081" s="107"/>
      <c r="NBF1081" s="107"/>
      <c r="NBG1081" s="107"/>
      <c r="NBH1081" s="107"/>
      <c r="NBI1081" s="107"/>
      <c r="NBJ1081" s="107"/>
      <c r="NBK1081" s="107"/>
      <c r="NBL1081" s="107"/>
      <c r="NBM1081" s="107"/>
      <c r="NBN1081" s="107"/>
      <c r="NBO1081" s="107"/>
      <c r="NBP1081" s="107"/>
      <c r="NBQ1081" s="107"/>
      <c r="NBR1081" s="107"/>
      <c r="NBS1081" s="107"/>
      <c r="NBT1081" s="107"/>
      <c r="NBU1081" s="107"/>
      <c r="NBV1081" s="107"/>
      <c r="NBW1081" s="107"/>
      <c r="NBX1081" s="107"/>
      <c r="NBY1081" s="107"/>
      <c r="NBZ1081" s="107"/>
      <c r="NCA1081" s="107"/>
      <c r="NCB1081" s="107"/>
      <c r="NCC1081" s="107"/>
      <c r="NCD1081" s="107"/>
      <c r="NCE1081" s="107"/>
      <c r="NCF1081" s="107"/>
      <c r="NCG1081" s="107"/>
      <c r="NCH1081" s="107"/>
      <c r="NCI1081" s="107"/>
      <c r="NCJ1081" s="107"/>
      <c r="NCK1081" s="107"/>
      <c r="NCL1081" s="107"/>
      <c r="NCM1081" s="107"/>
      <c r="NCN1081" s="107"/>
      <c r="NCO1081" s="107"/>
      <c r="NCP1081" s="107"/>
      <c r="NCQ1081" s="107"/>
      <c r="NCR1081" s="107"/>
      <c r="NCS1081" s="107"/>
      <c r="NCT1081" s="107"/>
      <c r="NCU1081" s="107"/>
      <c r="NCV1081" s="107"/>
      <c r="NCW1081" s="107"/>
      <c r="NCX1081" s="107"/>
      <c r="NCY1081" s="107"/>
      <c r="NCZ1081" s="107"/>
      <c r="NDA1081" s="107"/>
      <c r="NDB1081" s="107"/>
      <c r="NDC1081" s="107"/>
      <c r="NDD1081" s="107"/>
      <c r="NDE1081" s="107"/>
      <c r="NDF1081" s="107"/>
      <c r="NDG1081" s="107"/>
      <c r="NDH1081" s="107"/>
      <c r="NDI1081" s="107"/>
      <c r="NDJ1081" s="107"/>
      <c r="NDK1081" s="107"/>
      <c r="NDL1081" s="107"/>
      <c r="NDM1081" s="107"/>
      <c r="NDN1081" s="107"/>
      <c r="NDO1081" s="107"/>
      <c r="NDP1081" s="107"/>
      <c r="NDQ1081" s="107"/>
      <c r="NDR1081" s="107"/>
      <c r="NDS1081" s="107"/>
      <c r="NDT1081" s="107"/>
      <c r="NDU1081" s="107"/>
      <c r="NDV1081" s="107"/>
      <c r="NDW1081" s="107"/>
      <c r="NDX1081" s="107"/>
      <c r="NDY1081" s="107"/>
      <c r="NDZ1081" s="107"/>
      <c r="NEA1081" s="107"/>
      <c r="NEB1081" s="107"/>
      <c r="NEC1081" s="107"/>
      <c r="NED1081" s="107"/>
      <c r="NEE1081" s="107"/>
      <c r="NEF1081" s="107"/>
      <c r="NEG1081" s="107"/>
      <c r="NEH1081" s="107"/>
      <c r="NEI1081" s="107"/>
      <c r="NEJ1081" s="107"/>
      <c r="NEK1081" s="107"/>
      <c r="NEL1081" s="107"/>
      <c r="NEM1081" s="107"/>
      <c r="NEN1081" s="107"/>
      <c r="NEO1081" s="107"/>
      <c r="NEP1081" s="107"/>
      <c r="NEQ1081" s="107"/>
      <c r="NER1081" s="107"/>
      <c r="NES1081" s="107"/>
      <c r="NET1081" s="107"/>
      <c r="NEU1081" s="107"/>
      <c r="NEV1081" s="107"/>
      <c r="NEW1081" s="107"/>
      <c r="NEX1081" s="107"/>
      <c r="NEY1081" s="107"/>
      <c r="NEZ1081" s="107"/>
      <c r="NFA1081" s="107"/>
      <c r="NFB1081" s="107"/>
      <c r="NFC1081" s="107"/>
      <c r="NFD1081" s="107"/>
      <c r="NFE1081" s="107"/>
      <c r="NFF1081" s="107"/>
      <c r="NFG1081" s="107"/>
      <c r="NFH1081" s="107"/>
      <c r="NFI1081" s="107"/>
      <c r="NFJ1081" s="107"/>
      <c r="NFK1081" s="107"/>
      <c r="NFL1081" s="107"/>
      <c r="NFM1081" s="107"/>
      <c r="NFN1081" s="107"/>
      <c r="NFO1081" s="107"/>
      <c r="NFP1081" s="107"/>
      <c r="NFQ1081" s="107"/>
      <c r="NFR1081" s="107"/>
      <c r="NFS1081" s="107"/>
      <c r="NFT1081" s="107"/>
      <c r="NFU1081" s="107"/>
      <c r="NFV1081" s="107"/>
      <c r="NFW1081" s="107"/>
      <c r="NFX1081" s="107"/>
      <c r="NFY1081" s="107"/>
      <c r="NFZ1081" s="107"/>
      <c r="NGA1081" s="107"/>
      <c r="NGB1081" s="107"/>
      <c r="NGC1081" s="107"/>
      <c r="NGD1081" s="107"/>
      <c r="NGE1081" s="107"/>
      <c r="NGF1081" s="107"/>
      <c r="NGG1081" s="107"/>
      <c r="NGH1081" s="107"/>
      <c r="NGI1081" s="107"/>
      <c r="NGJ1081" s="107"/>
      <c r="NGK1081" s="107"/>
      <c r="NGL1081" s="107"/>
      <c r="NGM1081" s="107"/>
      <c r="NGN1081" s="107"/>
      <c r="NGO1081" s="107"/>
      <c r="NGP1081" s="107"/>
      <c r="NGQ1081" s="107"/>
      <c r="NGR1081" s="107"/>
      <c r="NGS1081" s="107"/>
      <c r="NGT1081" s="107"/>
      <c r="NGU1081" s="107"/>
      <c r="NGV1081" s="107"/>
      <c r="NGW1081" s="107"/>
      <c r="NGX1081" s="107"/>
      <c r="NGY1081" s="107"/>
      <c r="NGZ1081" s="107"/>
      <c r="NHA1081" s="107"/>
      <c r="NHB1081" s="107"/>
      <c r="NHC1081" s="107"/>
      <c r="NHD1081" s="107"/>
      <c r="NHE1081" s="107"/>
      <c r="NHF1081" s="107"/>
      <c r="NHG1081" s="107"/>
      <c r="NHH1081" s="107"/>
      <c r="NHI1081" s="107"/>
      <c r="NHJ1081" s="107"/>
      <c r="NHK1081" s="107"/>
      <c r="NHL1081" s="107"/>
      <c r="NHM1081" s="107"/>
      <c r="NHN1081" s="107"/>
      <c r="NHO1081" s="107"/>
      <c r="NHP1081" s="107"/>
      <c r="NHQ1081" s="107"/>
      <c r="NHR1081" s="107"/>
      <c r="NHS1081" s="107"/>
      <c r="NHT1081" s="107"/>
      <c r="NHU1081" s="107"/>
      <c r="NHV1081" s="107"/>
      <c r="NHW1081" s="107"/>
      <c r="NHX1081" s="107"/>
      <c r="NHY1081" s="107"/>
      <c r="NHZ1081" s="107"/>
      <c r="NIA1081" s="107"/>
      <c r="NIB1081" s="107"/>
      <c r="NIC1081" s="107"/>
      <c r="NID1081" s="107"/>
      <c r="NIE1081" s="107"/>
      <c r="NIF1081" s="107"/>
      <c r="NIG1081" s="107"/>
      <c r="NIH1081" s="107"/>
      <c r="NII1081" s="107"/>
      <c r="NIJ1081" s="107"/>
      <c r="NIK1081" s="107"/>
      <c r="NIL1081" s="107"/>
      <c r="NIM1081" s="107"/>
      <c r="NIN1081" s="107"/>
      <c r="NIO1081" s="107"/>
      <c r="NIP1081" s="107"/>
      <c r="NIQ1081" s="107"/>
      <c r="NIR1081" s="107"/>
      <c r="NIS1081" s="107"/>
      <c r="NIT1081" s="107"/>
      <c r="NIU1081" s="107"/>
      <c r="NIV1081" s="107"/>
      <c r="NIW1081" s="107"/>
      <c r="NIX1081" s="107"/>
      <c r="NIY1081" s="107"/>
      <c r="NIZ1081" s="107"/>
      <c r="NJA1081" s="107"/>
      <c r="NJB1081" s="107"/>
      <c r="NJC1081" s="107"/>
      <c r="NJD1081" s="107"/>
      <c r="NJE1081" s="107"/>
      <c r="NJF1081" s="107"/>
      <c r="NJG1081" s="107"/>
      <c r="NJH1081" s="107"/>
      <c r="NJI1081" s="107"/>
      <c r="NJJ1081" s="107"/>
      <c r="NJK1081" s="107"/>
      <c r="NJL1081" s="107"/>
      <c r="NJM1081" s="107"/>
      <c r="NJN1081" s="107"/>
      <c r="NJO1081" s="107"/>
      <c r="NJP1081" s="107"/>
      <c r="NJQ1081" s="107"/>
      <c r="NJR1081" s="107"/>
      <c r="NJS1081" s="107"/>
      <c r="NJT1081" s="107"/>
      <c r="NJU1081" s="107"/>
      <c r="NJV1081" s="107"/>
      <c r="NJW1081" s="107"/>
      <c r="NJX1081" s="107"/>
      <c r="NJY1081" s="107"/>
      <c r="NJZ1081" s="107"/>
      <c r="NKA1081" s="107"/>
      <c r="NKB1081" s="107"/>
      <c r="NKC1081" s="107"/>
      <c r="NKD1081" s="107"/>
      <c r="NKE1081" s="107"/>
      <c r="NKF1081" s="107"/>
      <c r="NKG1081" s="107"/>
      <c r="NKH1081" s="107"/>
      <c r="NKI1081" s="107"/>
      <c r="NKJ1081" s="107"/>
      <c r="NKK1081" s="107"/>
      <c r="NKL1081" s="107"/>
      <c r="NKM1081" s="107"/>
      <c r="NKN1081" s="107"/>
      <c r="NKO1081" s="107"/>
      <c r="NKP1081" s="107"/>
      <c r="NKQ1081" s="107"/>
      <c r="NKR1081" s="107"/>
      <c r="NKS1081" s="107"/>
      <c r="NKT1081" s="107"/>
      <c r="NKU1081" s="107"/>
      <c r="NKV1081" s="107"/>
      <c r="NKW1081" s="107"/>
      <c r="NKX1081" s="107"/>
      <c r="NKY1081" s="107"/>
      <c r="NKZ1081" s="107"/>
      <c r="NLA1081" s="107"/>
      <c r="NLB1081" s="107"/>
      <c r="NLC1081" s="107"/>
      <c r="NLD1081" s="107"/>
      <c r="NLE1081" s="107"/>
      <c r="NLF1081" s="107"/>
      <c r="NLG1081" s="107"/>
      <c r="NLH1081" s="107"/>
      <c r="NLI1081" s="107"/>
      <c r="NLJ1081" s="107"/>
      <c r="NLK1081" s="107"/>
      <c r="NLL1081" s="107"/>
      <c r="NLM1081" s="107"/>
      <c r="NLN1081" s="107"/>
      <c r="NLO1081" s="107"/>
      <c r="NLP1081" s="107"/>
      <c r="NLQ1081" s="107"/>
      <c r="NLR1081" s="107"/>
      <c r="NLS1081" s="107"/>
      <c r="NLT1081" s="107"/>
      <c r="NLU1081" s="107"/>
      <c r="NLV1081" s="107"/>
      <c r="NLW1081" s="107"/>
      <c r="NLX1081" s="107"/>
      <c r="NLY1081" s="107"/>
      <c r="NLZ1081" s="107"/>
      <c r="NMA1081" s="107"/>
      <c r="NMB1081" s="107"/>
      <c r="NMC1081" s="107"/>
      <c r="NMD1081" s="107"/>
      <c r="NME1081" s="107"/>
      <c r="NMF1081" s="107"/>
      <c r="NMG1081" s="107"/>
      <c r="NMH1081" s="107"/>
      <c r="NMI1081" s="107"/>
      <c r="NMJ1081" s="107"/>
      <c r="NMK1081" s="107"/>
      <c r="NML1081" s="107"/>
      <c r="NMM1081" s="107"/>
      <c r="NMN1081" s="107"/>
      <c r="NMO1081" s="107"/>
      <c r="NMP1081" s="107"/>
      <c r="NMQ1081" s="107"/>
      <c r="NMR1081" s="107"/>
      <c r="NMS1081" s="107"/>
      <c r="NMT1081" s="107"/>
      <c r="NMU1081" s="107"/>
      <c r="NMV1081" s="107"/>
      <c r="NMW1081" s="107"/>
      <c r="NMX1081" s="107"/>
      <c r="NMY1081" s="107"/>
      <c r="NMZ1081" s="107"/>
      <c r="NNA1081" s="107"/>
      <c r="NNB1081" s="107"/>
      <c r="NNC1081" s="107"/>
      <c r="NND1081" s="107"/>
      <c r="NNE1081" s="107"/>
      <c r="NNF1081" s="107"/>
      <c r="NNG1081" s="107"/>
      <c r="NNH1081" s="107"/>
      <c r="NNI1081" s="107"/>
      <c r="NNJ1081" s="107"/>
      <c r="NNK1081" s="107"/>
      <c r="NNL1081" s="107"/>
      <c r="NNM1081" s="107"/>
      <c r="NNN1081" s="107"/>
      <c r="NNO1081" s="107"/>
      <c r="NNP1081" s="107"/>
      <c r="NNQ1081" s="107"/>
      <c r="NNR1081" s="107"/>
      <c r="NNS1081" s="107"/>
      <c r="NNT1081" s="107"/>
      <c r="NNU1081" s="107"/>
      <c r="NNV1081" s="107"/>
      <c r="NNW1081" s="107"/>
      <c r="NNX1081" s="107"/>
      <c r="NNY1081" s="107"/>
      <c r="NNZ1081" s="107"/>
      <c r="NOA1081" s="107"/>
      <c r="NOB1081" s="107"/>
      <c r="NOC1081" s="107"/>
      <c r="NOD1081" s="107"/>
      <c r="NOE1081" s="107"/>
      <c r="NOF1081" s="107"/>
      <c r="NOG1081" s="107"/>
      <c r="NOH1081" s="107"/>
      <c r="NOI1081" s="107"/>
      <c r="NOJ1081" s="107"/>
      <c r="NOK1081" s="107"/>
      <c r="NOL1081" s="107"/>
      <c r="NOM1081" s="107"/>
      <c r="NON1081" s="107"/>
      <c r="NOO1081" s="107"/>
      <c r="NOP1081" s="107"/>
      <c r="NOQ1081" s="107"/>
      <c r="NOR1081" s="107"/>
      <c r="NOS1081" s="107"/>
      <c r="NOT1081" s="107"/>
      <c r="NOU1081" s="107"/>
      <c r="NOV1081" s="107"/>
      <c r="NOW1081" s="107"/>
      <c r="NOX1081" s="107"/>
      <c r="NOY1081" s="107"/>
      <c r="NOZ1081" s="107"/>
      <c r="NPA1081" s="107"/>
      <c r="NPB1081" s="107"/>
      <c r="NPC1081" s="107"/>
      <c r="NPD1081" s="107"/>
      <c r="NPE1081" s="107"/>
      <c r="NPF1081" s="107"/>
      <c r="NPG1081" s="107"/>
      <c r="NPH1081" s="107"/>
      <c r="NPI1081" s="107"/>
      <c r="NPJ1081" s="107"/>
      <c r="NPK1081" s="107"/>
      <c r="NPL1081" s="107"/>
      <c r="NPM1081" s="107"/>
      <c r="NPN1081" s="107"/>
      <c r="NPO1081" s="107"/>
      <c r="NPP1081" s="107"/>
      <c r="NPQ1081" s="107"/>
      <c r="NPR1081" s="107"/>
      <c r="NPS1081" s="107"/>
      <c r="NPT1081" s="107"/>
      <c r="NPU1081" s="107"/>
      <c r="NPV1081" s="107"/>
      <c r="NPW1081" s="107"/>
      <c r="NPX1081" s="107"/>
      <c r="NPY1081" s="107"/>
      <c r="NPZ1081" s="107"/>
      <c r="NQA1081" s="107"/>
      <c r="NQB1081" s="107"/>
      <c r="NQC1081" s="107"/>
      <c r="NQD1081" s="107"/>
      <c r="NQE1081" s="107"/>
      <c r="NQF1081" s="107"/>
      <c r="NQG1081" s="107"/>
      <c r="NQH1081" s="107"/>
      <c r="NQI1081" s="107"/>
      <c r="NQJ1081" s="107"/>
      <c r="NQK1081" s="107"/>
      <c r="NQL1081" s="107"/>
      <c r="NQM1081" s="107"/>
      <c r="NQN1081" s="107"/>
      <c r="NQO1081" s="107"/>
      <c r="NQP1081" s="107"/>
      <c r="NQQ1081" s="107"/>
      <c r="NQR1081" s="107"/>
      <c r="NQS1081" s="107"/>
      <c r="NQT1081" s="107"/>
      <c r="NQU1081" s="107"/>
      <c r="NQV1081" s="107"/>
      <c r="NQW1081" s="107"/>
      <c r="NQX1081" s="107"/>
      <c r="NQY1081" s="107"/>
      <c r="NQZ1081" s="107"/>
      <c r="NRA1081" s="107"/>
      <c r="NRB1081" s="107"/>
      <c r="NRC1081" s="107"/>
      <c r="NRD1081" s="107"/>
      <c r="NRE1081" s="107"/>
      <c r="NRF1081" s="107"/>
      <c r="NRG1081" s="107"/>
      <c r="NRH1081" s="107"/>
      <c r="NRI1081" s="107"/>
      <c r="NRJ1081" s="107"/>
      <c r="NRK1081" s="107"/>
      <c r="NRL1081" s="107"/>
      <c r="NRM1081" s="107"/>
      <c r="NRN1081" s="107"/>
      <c r="NRO1081" s="107"/>
      <c r="NRP1081" s="107"/>
      <c r="NRQ1081" s="107"/>
      <c r="NRR1081" s="107"/>
      <c r="NRS1081" s="107"/>
      <c r="NRT1081" s="107"/>
      <c r="NRU1081" s="107"/>
      <c r="NRV1081" s="107"/>
      <c r="NRW1081" s="107"/>
      <c r="NRX1081" s="107"/>
      <c r="NRY1081" s="107"/>
      <c r="NRZ1081" s="107"/>
      <c r="NSA1081" s="107"/>
      <c r="NSB1081" s="107"/>
      <c r="NSC1081" s="107"/>
      <c r="NSD1081" s="107"/>
      <c r="NSE1081" s="107"/>
      <c r="NSF1081" s="107"/>
      <c r="NSG1081" s="107"/>
      <c r="NSH1081" s="107"/>
      <c r="NSI1081" s="107"/>
      <c r="NSJ1081" s="107"/>
      <c r="NSK1081" s="107"/>
      <c r="NSL1081" s="107"/>
      <c r="NSM1081" s="107"/>
      <c r="NSN1081" s="107"/>
      <c r="NSO1081" s="107"/>
      <c r="NSP1081" s="107"/>
      <c r="NSQ1081" s="107"/>
      <c r="NSR1081" s="107"/>
      <c r="NSS1081" s="107"/>
      <c r="NST1081" s="107"/>
      <c r="NSU1081" s="107"/>
      <c r="NSV1081" s="107"/>
      <c r="NSW1081" s="107"/>
      <c r="NSX1081" s="107"/>
      <c r="NSY1081" s="107"/>
      <c r="NSZ1081" s="107"/>
      <c r="NTA1081" s="107"/>
      <c r="NTB1081" s="107"/>
      <c r="NTC1081" s="107"/>
      <c r="NTD1081" s="107"/>
      <c r="NTE1081" s="107"/>
      <c r="NTF1081" s="107"/>
      <c r="NTG1081" s="107"/>
      <c r="NTH1081" s="107"/>
      <c r="NTI1081" s="107"/>
      <c r="NTJ1081" s="107"/>
      <c r="NTK1081" s="107"/>
      <c r="NTL1081" s="107"/>
      <c r="NTM1081" s="107"/>
      <c r="NTN1081" s="107"/>
      <c r="NTO1081" s="107"/>
      <c r="NTP1081" s="107"/>
      <c r="NTQ1081" s="107"/>
      <c r="NTR1081" s="107"/>
      <c r="NTS1081" s="107"/>
      <c r="NTT1081" s="107"/>
      <c r="NTU1081" s="107"/>
      <c r="NTV1081" s="107"/>
      <c r="NTW1081" s="107"/>
      <c r="NTX1081" s="107"/>
      <c r="NTY1081" s="107"/>
      <c r="NTZ1081" s="107"/>
      <c r="NUA1081" s="107"/>
      <c r="NUB1081" s="107"/>
      <c r="NUC1081" s="107"/>
      <c r="NUD1081" s="107"/>
      <c r="NUE1081" s="107"/>
      <c r="NUF1081" s="107"/>
      <c r="NUG1081" s="107"/>
      <c r="NUH1081" s="107"/>
      <c r="NUI1081" s="107"/>
      <c r="NUJ1081" s="107"/>
      <c r="NUK1081" s="107"/>
      <c r="NUL1081" s="107"/>
      <c r="NUM1081" s="107"/>
      <c r="NUN1081" s="107"/>
      <c r="NUO1081" s="107"/>
      <c r="NUP1081" s="107"/>
      <c r="NUQ1081" s="107"/>
      <c r="NUR1081" s="107"/>
      <c r="NUS1081" s="107"/>
      <c r="NUT1081" s="107"/>
      <c r="NUU1081" s="107"/>
      <c r="NUV1081" s="107"/>
      <c r="NUW1081" s="107"/>
      <c r="NUX1081" s="107"/>
      <c r="NUY1081" s="107"/>
      <c r="NUZ1081" s="107"/>
      <c r="NVA1081" s="107"/>
      <c r="NVB1081" s="107"/>
      <c r="NVC1081" s="107"/>
      <c r="NVD1081" s="107"/>
      <c r="NVE1081" s="107"/>
      <c r="NVF1081" s="107"/>
      <c r="NVG1081" s="107"/>
      <c r="NVH1081" s="107"/>
      <c r="NVI1081" s="107"/>
      <c r="NVJ1081" s="107"/>
      <c r="NVK1081" s="107"/>
      <c r="NVL1081" s="107"/>
      <c r="NVM1081" s="107"/>
      <c r="NVN1081" s="107"/>
      <c r="NVO1081" s="107"/>
      <c r="NVP1081" s="107"/>
      <c r="NVQ1081" s="107"/>
      <c r="NVR1081" s="107"/>
      <c r="NVS1081" s="107"/>
      <c r="NVT1081" s="107"/>
      <c r="NVU1081" s="107"/>
      <c r="NVV1081" s="107"/>
      <c r="NVW1081" s="107"/>
      <c r="NVX1081" s="107"/>
      <c r="NVY1081" s="107"/>
      <c r="NVZ1081" s="107"/>
      <c r="NWA1081" s="107"/>
      <c r="NWB1081" s="107"/>
      <c r="NWC1081" s="107"/>
      <c r="NWD1081" s="107"/>
      <c r="NWE1081" s="107"/>
      <c r="NWF1081" s="107"/>
      <c r="NWG1081" s="107"/>
      <c r="NWH1081" s="107"/>
      <c r="NWI1081" s="107"/>
      <c r="NWJ1081" s="107"/>
      <c r="NWK1081" s="107"/>
      <c r="NWL1081" s="107"/>
      <c r="NWM1081" s="107"/>
      <c r="NWN1081" s="107"/>
      <c r="NWO1081" s="107"/>
      <c r="NWP1081" s="107"/>
      <c r="NWQ1081" s="107"/>
      <c r="NWR1081" s="107"/>
      <c r="NWS1081" s="107"/>
      <c r="NWT1081" s="107"/>
      <c r="NWU1081" s="107"/>
      <c r="NWV1081" s="107"/>
      <c r="NWW1081" s="107"/>
      <c r="NWX1081" s="107"/>
      <c r="NWY1081" s="107"/>
      <c r="NWZ1081" s="107"/>
      <c r="NXA1081" s="107"/>
      <c r="NXB1081" s="107"/>
      <c r="NXC1081" s="107"/>
      <c r="NXD1081" s="107"/>
      <c r="NXE1081" s="107"/>
      <c r="NXF1081" s="107"/>
      <c r="NXG1081" s="107"/>
      <c r="NXH1081" s="107"/>
      <c r="NXI1081" s="107"/>
      <c r="NXJ1081" s="107"/>
      <c r="NXK1081" s="107"/>
      <c r="NXL1081" s="107"/>
      <c r="NXM1081" s="107"/>
      <c r="NXN1081" s="107"/>
      <c r="NXO1081" s="107"/>
      <c r="NXP1081" s="107"/>
      <c r="NXQ1081" s="107"/>
      <c r="NXR1081" s="107"/>
      <c r="NXS1081" s="107"/>
      <c r="NXT1081" s="107"/>
      <c r="NXU1081" s="107"/>
      <c r="NXV1081" s="107"/>
      <c r="NXW1081" s="107"/>
      <c r="NXX1081" s="107"/>
      <c r="NXY1081" s="107"/>
      <c r="NXZ1081" s="107"/>
      <c r="NYA1081" s="107"/>
      <c r="NYB1081" s="107"/>
      <c r="NYC1081" s="107"/>
      <c r="NYD1081" s="107"/>
      <c r="NYE1081" s="107"/>
      <c r="NYF1081" s="107"/>
      <c r="NYG1081" s="107"/>
      <c r="NYH1081" s="107"/>
      <c r="NYI1081" s="107"/>
      <c r="NYJ1081" s="107"/>
      <c r="NYK1081" s="107"/>
      <c r="NYL1081" s="107"/>
      <c r="NYM1081" s="107"/>
      <c r="NYN1081" s="107"/>
      <c r="NYO1081" s="107"/>
      <c r="NYP1081" s="107"/>
      <c r="NYQ1081" s="107"/>
      <c r="NYR1081" s="107"/>
      <c r="NYS1081" s="107"/>
      <c r="NYT1081" s="107"/>
      <c r="NYU1081" s="107"/>
      <c r="NYV1081" s="107"/>
      <c r="NYW1081" s="107"/>
      <c r="NYX1081" s="107"/>
      <c r="NYY1081" s="107"/>
      <c r="NYZ1081" s="107"/>
      <c r="NZA1081" s="107"/>
      <c r="NZB1081" s="107"/>
      <c r="NZC1081" s="107"/>
      <c r="NZD1081" s="107"/>
      <c r="NZE1081" s="107"/>
      <c r="NZF1081" s="107"/>
      <c r="NZG1081" s="107"/>
      <c r="NZH1081" s="107"/>
      <c r="NZI1081" s="107"/>
      <c r="NZJ1081" s="107"/>
      <c r="NZK1081" s="107"/>
      <c r="NZL1081" s="107"/>
      <c r="NZM1081" s="107"/>
      <c r="NZN1081" s="107"/>
      <c r="NZO1081" s="107"/>
      <c r="NZP1081" s="107"/>
      <c r="NZQ1081" s="107"/>
      <c r="NZR1081" s="107"/>
      <c r="NZS1081" s="107"/>
      <c r="NZT1081" s="107"/>
      <c r="NZU1081" s="107"/>
      <c r="NZV1081" s="107"/>
      <c r="NZW1081" s="107"/>
      <c r="NZX1081" s="107"/>
      <c r="NZY1081" s="107"/>
      <c r="NZZ1081" s="107"/>
      <c r="OAA1081" s="107"/>
      <c r="OAB1081" s="107"/>
      <c r="OAC1081" s="107"/>
      <c r="OAD1081" s="107"/>
      <c r="OAE1081" s="107"/>
      <c r="OAF1081" s="107"/>
      <c r="OAG1081" s="107"/>
      <c r="OAH1081" s="107"/>
      <c r="OAI1081" s="107"/>
      <c r="OAJ1081" s="107"/>
      <c r="OAK1081" s="107"/>
      <c r="OAL1081" s="107"/>
      <c r="OAM1081" s="107"/>
      <c r="OAN1081" s="107"/>
      <c r="OAO1081" s="107"/>
      <c r="OAP1081" s="107"/>
      <c r="OAQ1081" s="107"/>
      <c r="OAR1081" s="107"/>
      <c r="OAS1081" s="107"/>
      <c r="OAT1081" s="107"/>
      <c r="OAU1081" s="107"/>
      <c r="OAV1081" s="107"/>
      <c r="OAW1081" s="107"/>
      <c r="OAX1081" s="107"/>
      <c r="OAY1081" s="107"/>
      <c r="OAZ1081" s="107"/>
      <c r="OBA1081" s="107"/>
      <c r="OBB1081" s="107"/>
      <c r="OBC1081" s="107"/>
      <c r="OBD1081" s="107"/>
      <c r="OBE1081" s="107"/>
      <c r="OBF1081" s="107"/>
      <c r="OBG1081" s="107"/>
      <c r="OBH1081" s="107"/>
      <c r="OBI1081" s="107"/>
      <c r="OBJ1081" s="107"/>
      <c r="OBK1081" s="107"/>
      <c r="OBL1081" s="107"/>
      <c r="OBM1081" s="107"/>
      <c r="OBN1081" s="107"/>
      <c r="OBO1081" s="107"/>
      <c r="OBP1081" s="107"/>
      <c r="OBQ1081" s="107"/>
      <c r="OBR1081" s="107"/>
      <c r="OBS1081" s="107"/>
      <c r="OBT1081" s="107"/>
      <c r="OBU1081" s="107"/>
      <c r="OBV1081" s="107"/>
      <c r="OBW1081" s="107"/>
      <c r="OBX1081" s="107"/>
      <c r="OBY1081" s="107"/>
      <c r="OBZ1081" s="107"/>
      <c r="OCA1081" s="107"/>
      <c r="OCB1081" s="107"/>
      <c r="OCC1081" s="107"/>
      <c r="OCD1081" s="107"/>
      <c r="OCE1081" s="107"/>
      <c r="OCF1081" s="107"/>
      <c r="OCG1081" s="107"/>
      <c r="OCH1081" s="107"/>
      <c r="OCI1081" s="107"/>
      <c r="OCJ1081" s="107"/>
      <c r="OCK1081" s="107"/>
      <c r="OCL1081" s="107"/>
      <c r="OCM1081" s="107"/>
      <c r="OCN1081" s="107"/>
      <c r="OCO1081" s="107"/>
      <c r="OCP1081" s="107"/>
      <c r="OCQ1081" s="107"/>
      <c r="OCR1081" s="107"/>
      <c r="OCS1081" s="107"/>
      <c r="OCT1081" s="107"/>
      <c r="OCU1081" s="107"/>
      <c r="OCV1081" s="107"/>
      <c r="OCW1081" s="107"/>
      <c r="OCX1081" s="107"/>
      <c r="OCY1081" s="107"/>
      <c r="OCZ1081" s="107"/>
      <c r="ODA1081" s="107"/>
      <c r="ODB1081" s="107"/>
      <c r="ODC1081" s="107"/>
      <c r="ODD1081" s="107"/>
      <c r="ODE1081" s="107"/>
      <c r="ODF1081" s="107"/>
      <c r="ODG1081" s="107"/>
      <c r="ODH1081" s="107"/>
      <c r="ODI1081" s="107"/>
      <c r="ODJ1081" s="107"/>
      <c r="ODK1081" s="107"/>
      <c r="ODL1081" s="107"/>
      <c r="ODM1081" s="107"/>
      <c r="ODN1081" s="107"/>
      <c r="ODO1081" s="107"/>
      <c r="ODP1081" s="107"/>
      <c r="ODQ1081" s="107"/>
      <c r="ODR1081" s="107"/>
      <c r="ODS1081" s="107"/>
      <c r="ODT1081" s="107"/>
      <c r="ODU1081" s="107"/>
      <c r="ODV1081" s="107"/>
      <c r="ODW1081" s="107"/>
      <c r="ODX1081" s="107"/>
      <c r="ODY1081" s="107"/>
      <c r="ODZ1081" s="107"/>
      <c r="OEA1081" s="107"/>
      <c r="OEB1081" s="107"/>
      <c r="OEC1081" s="107"/>
      <c r="OED1081" s="107"/>
      <c r="OEE1081" s="107"/>
      <c r="OEF1081" s="107"/>
      <c r="OEG1081" s="107"/>
      <c r="OEH1081" s="107"/>
      <c r="OEI1081" s="107"/>
      <c r="OEJ1081" s="107"/>
      <c r="OEK1081" s="107"/>
      <c r="OEL1081" s="107"/>
      <c r="OEM1081" s="107"/>
      <c r="OEN1081" s="107"/>
      <c r="OEO1081" s="107"/>
      <c r="OEP1081" s="107"/>
      <c r="OEQ1081" s="107"/>
      <c r="OER1081" s="107"/>
      <c r="OES1081" s="107"/>
      <c r="OET1081" s="107"/>
      <c r="OEU1081" s="107"/>
      <c r="OEV1081" s="107"/>
      <c r="OEW1081" s="107"/>
      <c r="OEX1081" s="107"/>
      <c r="OEY1081" s="107"/>
      <c r="OEZ1081" s="107"/>
      <c r="OFA1081" s="107"/>
      <c r="OFB1081" s="107"/>
      <c r="OFC1081" s="107"/>
      <c r="OFD1081" s="107"/>
      <c r="OFE1081" s="107"/>
      <c r="OFF1081" s="107"/>
      <c r="OFG1081" s="107"/>
      <c r="OFH1081" s="107"/>
      <c r="OFI1081" s="107"/>
      <c r="OFJ1081" s="107"/>
      <c r="OFK1081" s="107"/>
      <c r="OFL1081" s="107"/>
      <c r="OFM1081" s="107"/>
      <c r="OFN1081" s="107"/>
      <c r="OFO1081" s="107"/>
      <c r="OFP1081" s="107"/>
      <c r="OFQ1081" s="107"/>
      <c r="OFR1081" s="107"/>
      <c r="OFS1081" s="107"/>
      <c r="OFT1081" s="107"/>
      <c r="OFU1081" s="107"/>
      <c r="OFV1081" s="107"/>
      <c r="OFW1081" s="107"/>
      <c r="OFX1081" s="107"/>
      <c r="OFY1081" s="107"/>
      <c r="OFZ1081" s="107"/>
      <c r="OGA1081" s="107"/>
      <c r="OGB1081" s="107"/>
      <c r="OGC1081" s="107"/>
      <c r="OGD1081" s="107"/>
      <c r="OGE1081" s="107"/>
      <c r="OGF1081" s="107"/>
      <c r="OGG1081" s="107"/>
      <c r="OGH1081" s="107"/>
      <c r="OGI1081" s="107"/>
      <c r="OGJ1081" s="107"/>
      <c r="OGK1081" s="107"/>
      <c r="OGL1081" s="107"/>
      <c r="OGM1081" s="107"/>
      <c r="OGN1081" s="107"/>
      <c r="OGO1081" s="107"/>
      <c r="OGP1081" s="107"/>
      <c r="OGQ1081" s="107"/>
      <c r="OGR1081" s="107"/>
      <c r="OGS1081" s="107"/>
      <c r="OGT1081" s="107"/>
      <c r="OGU1081" s="107"/>
      <c r="OGV1081" s="107"/>
      <c r="OGW1081" s="107"/>
      <c r="OGX1081" s="107"/>
      <c r="OGY1081" s="107"/>
      <c r="OGZ1081" s="107"/>
      <c r="OHA1081" s="107"/>
      <c r="OHB1081" s="107"/>
      <c r="OHC1081" s="107"/>
      <c r="OHD1081" s="107"/>
      <c r="OHE1081" s="107"/>
      <c r="OHF1081" s="107"/>
      <c r="OHG1081" s="107"/>
      <c r="OHH1081" s="107"/>
      <c r="OHI1081" s="107"/>
      <c r="OHJ1081" s="107"/>
      <c r="OHK1081" s="107"/>
      <c r="OHL1081" s="107"/>
      <c r="OHM1081" s="107"/>
      <c r="OHN1081" s="107"/>
      <c r="OHO1081" s="107"/>
      <c r="OHP1081" s="107"/>
      <c r="OHQ1081" s="107"/>
      <c r="OHR1081" s="107"/>
      <c r="OHS1081" s="107"/>
      <c r="OHT1081" s="107"/>
      <c r="OHU1081" s="107"/>
      <c r="OHV1081" s="107"/>
      <c r="OHW1081" s="107"/>
      <c r="OHX1081" s="107"/>
      <c r="OHY1081" s="107"/>
      <c r="OHZ1081" s="107"/>
      <c r="OIA1081" s="107"/>
      <c r="OIB1081" s="107"/>
      <c r="OIC1081" s="107"/>
      <c r="OID1081" s="107"/>
      <c r="OIE1081" s="107"/>
      <c r="OIF1081" s="107"/>
      <c r="OIG1081" s="107"/>
      <c r="OIH1081" s="107"/>
      <c r="OII1081" s="107"/>
      <c r="OIJ1081" s="107"/>
      <c r="OIK1081" s="107"/>
      <c r="OIL1081" s="107"/>
      <c r="OIM1081" s="107"/>
      <c r="OIN1081" s="107"/>
      <c r="OIO1081" s="107"/>
      <c r="OIP1081" s="107"/>
      <c r="OIQ1081" s="107"/>
      <c r="OIR1081" s="107"/>
      <c r="OIS1081" s="107"/>
      <c r="OIT1081" s="107"/>
      <c r="OIU1081" s="107"/>
      <c r="OIV1081" s="107"/>
      <c r="OIW1081" s="107"/>
      <c r="OIX1081" s="107"/>
      <c r="OIY1081" s="107"/>
      <c r="OIZ1081" s="107"/>
      <c r="OJA1081" s="107"/>
      <c r="OJB1081" s="107"/>
      <c r="OJC1081" s="107"/>
      <c r="OJD1081" s="107"/>
      <c r="OJE1081" s="107"/>
      <c r="OJF1081" s="107"/>
      <c r="OJG1081" s="107"/>
      <c r="OJH1081" s="107"/>
      <c r="OJI1081" s="107"/>
      <c r="OJJ1081" s="107"/>
      <c r="OJK1081" s="107"/>
      <c r="OJL1081" s="107"/>
      <c r="OJM1081" s="107"/>
      <c r="OJN1081" s="107"/>
      <c r="OJO1081" s="107"/>
      <c r="OJP1081" s="107"/>
      <c r="OJQ1081" s="107"/>
      <c r="OJR1081" s="107"/>
      <c r="OJS1081" s="107"/>
      <c r="OJT1081" s="107"/>
      <c r="OJU1081" s="107"/>
      <c r="OJV1081" s="107"/>
      <c r="OJW1081" s="107"/>
      <c r="OJX1081" s="107"/>
      <c r="OJY1081" s="107"/>
      <c r="OJZ1081" s="107"/>
      <c r="OKA1081" s="107"/>
      <c r="OKB1081" s="107"/>
      <c r="OKC1081" s="107"/>
      <c r="OKD1081" s="107"/>
      <c r="OKE1081" s="107"/>
      <c r="OKF1081" s="107"/>
      <c r="OKG1081" s="107"/>
      <c r="OKH1081" s="107"/>
      <c r="OKI1081" s="107"/>
      <c r="OKJ1081" s="107"/>
      <c r="OKK1081" s="107"/>
      <c r="OKL1081" s="107"/>
      <c r="OKM1081" s="107"/>
      <c r="OKN1081" s="107"/>
      <c r="OKO1081" s="107"/>
      <c r="OKP1081" s="107"/>
      <c r="OKQ1081" s="107"/>
      <c r="OKR1081" s="107"/>
      <c r="OKS1081" s="107"/>
      <c r="OKT1081" s="107"/>
      <c r="OKU1081" s="107"/>
      <c r="OKV1081" s="107"/>
      <c r="OKW1081" s="107"/>
      <c r="OKX1081" s="107"/>
      <c r="OKY1081" s="107"/>
      <c r="OKZ1081" s="107"/>
      <c r="OLA1081" s="107"/>
      <c r="OLB1081" s="107"/>
      <c r="OLC1081" s="107"/>
      <c r="OLD1081" s="107"/>
      <c r="OLE1081" s="107"/>
      <c r="OLF1081" s="107"/>
      <c r="OLG1081" s="107"/>
      <c r="OLH1081" s="107"/>
      <c r="OLI1081" s="107"/>
      <c r="OLJ1081" s="107"/>
      <c r="OLK1081" s="107"/>
      <c r="OLL1081" s="107"/>
      <c r="OLM1081" s="107"/>
      <c r="OLN1081" s="107"/>
      <c r="OLO1081" s="107"/>
      <c r="OLP1081" s="107"/>
      <c r="OLQ1081" s="107"/>
      <c r="OLR1081" s="107"/>
      <c r="OLS1081" s="107"/>
      <c r="OLT1081" s="107"/>
      <c r="OLU1081" s="107"/>
      <c r="OLV1081" s="107"/>
      <c r="OLW1081" s="107"/>
      <c r="OLX1081" s="107"/>
      <c r="OLY1081" s="107"/>
      <c r="OLZ1081" s="107"/>
      <c r="OMA1081" s="107"/>
      <c r="OMB1081" s="107"/>
      <c r="OMC1081" s="107"/>
      <c r="OMD1081" s="107"/>
      <c r="OME1081" s="107"/>
      <c r="OMF1081" s="107"/>
      <c r="OMG1081" s="107"/>
      <c r="OMH1081" s="107"/>
      <c r="OMI1081" s="107"/>
      <c r="OMJ1081" s="107"/>
      <c r="OMK1081" s="107"/>
      <c r="OML1081" s="107"/>
      <c r="OMM1081" s="107"/>
      <c r="OMN1081" s="107"/>
      <c r="OMO1081" s="107"/>
      <c r="OMP1081" s="107"/>
      <c r="OMQ1081" s="107"/>
      <c r="OMR1081" s="107"/>
      <c r="OMS1081" s="107"/>
      <c r="OMT1081" s="107"/>
      <c r="OMU1081" s="107"/>
      <c r="OMV1081" s="107"/>
      <c r="OMW1081" s="107"/>
      <c r="OMX1081" s="107"/>
      <c r="OMY1081" s="107"/>
      <c r="OMZ1081" s="107"/>
      <c r="ONA1081" s="107"/>
      <c r="ONB1081" s="107"/>
      <c r="ONC1081" s="107"/>
      <c r="OND1081" s="107"/>
      <c r="ONE1081" s="107"/>
      <c r="ONF1081" s="107"/>
      <c r="ONG1081" s="107"/>
      <c r="ONH1081" s="107"/>
      <c r="ONI1081" s="107"/>
      <c r="ONJ1081" s="107"/>
      <c r="ONK1081" s="107"/>
      <c r="ONL1081" s="107"/>
      <c r="ONM1081" s="107"/>
      <c r="ONN1081" s="107"/>
      <c r="ONO1081" s="107"/>
      <c r="ONP1081" s="107"/>
      <c r="ONQ1081" s="107"/>
      <c r="ONR1081" s="107"/>
      <c r="ONS1081" s="107"/>
      <c r="ONT1081" s="107"/>
      <c r="ONU1081" s="107"/>
      <c r="ONV1081" s="107"/>
      <c r="ONW1081" s="107"/>
      <c r="ONX1081" s="107"/>
      <c r="ONY1081" s="107"/>
      <c r="ONZ1081" s="107"/>
      <c r="OOA1081" s="107"/>
      <c r="OOB1081" s="107"/>
      <c r="OOC1081" s="107"/>
      <c r="OOD1081" s="107"/>
      <c r="OOE1081" s="107"/>
      <c r="OOF1081" s="107"/>
      <c r="OOG1081" s="107"/>
      <c r="OOH1081" s="107"/>
      <c r="OOI1081" s="107"/>
      <c r="OOJ1081" s="107"/>
      <c r="OOK1081" s="107"/>
      <c r="OOL1081" s="107"/>
      <c r="OOM1081" s="107"/>
      <c r="OON1081" s="107"/>
      <c r="OOO1081" s="107"/>
      <c r="OOP1081" s="107"/>
      <c r="OOQ1081" s="107"/>
      <c r="OOR1081" s="107"/>
      <c r="OOS1081" s="107"/>
      <c r="OOT1081" s="107"/>
      <c r="OOU1081" s="107"/>
      <c r="OOV1081" s="107"/>
      <c r="OOW1081" s="107"/>
      <c r="OOX1081" s="107"/>
      <c r="OOY1081" s="107"/>
      <c r="OOZ1081" s="107"/>
      <c r="OPA1081" s="107"/>
      <c r="OPB1081" s="107"/>
      <c r="OPC1081" s="107"/>
      <c r="OPD1081" s="107"/>
      <c r="OPE1081" s="107"/>
      <c r="OPF1081" s="107"/>
      <c r="OPG1081" s="107"/>
      <c r="OPH1081" s="107"/>
      <c r="OPI1081" s="107"/>
      <c r="OPJ1081" s="107"/>
      <c r="OPK1081" s="107"/>
      <c r="OPL1081" s="107"/>
      <c r="OPM1081" s="107"/>
      <c r="OPN1081" s="107"/>
      <c r="OPO1081" s="107"/>
      <c r="OPP1081" s="107"/>
      <c r="OPQ1081" s="107"/>
      <c r="OPR1081" s="107"/>
      <c r="OPS1081" s="107"/>
      <c r="OPT1081" s="107"/>
      <c r="OPU1081" s="107"/>
      <c r="OPV1081" s="107"/>
      <c r="OPW1081" s="107"/>
      <c r="OPX1081" s="107"/>
      <c r="OPY1081" s="107"/>
      <c r="OPZ1081" s="107"/>
      <c r="OQA1081" s="107"/>
      <c r="OQB1081" s="107"/>
      <c r="OQC1081" s="107"/>
      <c r="OQD1081" s="107"/>
      <c r="OQE1081" s="107"/>
      <c r="OQF1081" s="107"/>
      <c r="OQG1081" s="107"/>
      <c r="OQH1081" s="107"/>
      <c r="OQI1081" s="107"/>
      <c r="OQJ1081" s="107"/>
      <c r="OQK1081" s="107"/>
      <c r="OQL1081" s="107"/>
      <c r="OQM1081" s="107"/>
      <c r="OQN1081" s="107"/>
      <c r="OQO1081" s="107"/>
      <c r="OQP1081" s="107"/>
      <c r="OQQ1081" s="107"/>
      <c r="OQR1081" s="107"/>
      <c r="OQS1081" s="107"/>
      <c r="OQT1081" s="107"/>
      <c r="OQU1081" s="107"/>
      <c r="OQV1081" s="107"/>
      <c r="OQW1081" s="107"/>
      <c r="OQX1081" s="107"/>
      <c r="OQY1081" s="107"/>
      <c r="OQZ1081" s="107"/>
      <c r="ORA1081" s="107"/>
      <c r="ORB1081" s="107"/>
      <c r="ORC1081" s="107"/>
      <c r="ORD1081" s="107"/>
      <c r="ORE1081" s="107"/>
      <c r="ORF1081" s="107"/>
      <c r="ORG1081" s="107"/>
      <c r="ORH1081" s="107"/>
      <c r="ORI1081" s="107"/>
      <c r="ORJ1081" s="107"/>
      <c r="ORK1081" s="107"/>
      <c r="ORL1081" s="107"/>
      <c r="ORM1081" s="107"/>
      <c r="ORN1081" s="107"/>
      <c r="ORO1081" s="107"/>
      <c r="ORP1081" s="107"/>
      <c r="ORQ1081" s="107"/>
      <c r="ORR1081" s="107"/>
      <c r="ORS1081" s="107"/>
      <c r="ORT1081" s="107"/>
      <c r="ORU1081" s="107"/>
      <c r="ORV1081" s="107"/>
      <c r="ORW1081" s="107"/>
      <c r="ORX1081" s="107"/>
      <c r="ORY1081" s="107"/>
      <c r="ORZ1081" s="107"/>
      <c r="OSA1081" s="107"/>
      <c r="OSB1081" s="107"/>
      <c r="OSC1081" s="107"/>
      <c r="OSD1081" s="107"/>
      <c r="OSE1081" s="107"/>
      <c r="OSF1081" s="107"/>
      <c r="OSG1081" s="107"/>
      <c r="OSH1081" s="107"/>
      <c r="OSI1081" s="107"/>
      <c r="OSJ1081" s="107"/>
      <c r="OSK1081" s="107"/>
      <c r="OSL1081" s="107"/>
      <c r="OSM1081" s="107"/>
      <c r="OSN1081" s="107"/>
      <c r="OSO1081" s="107"/>
      <c r="OSP1081" s="107"/>
      <c r="OSQ1081" s="107"/>
      <c r="OSR1081" s="107"/>
      <c r="OSS1081" s="107"/>
      <c r="OST1081" s="107"/>
      <c r="OSU1081" s="107"/>
      <c r="OSV1081" s="107"/>
      <c r="OSW1081" s="107"/>
      <c r="OSX1081" s="107"/>
      <c r="OSY1081" s="107"/>
      <c r="OSZ1081" s="107"/>
      <c r="OTA1081" s="107"/>
      <c r="OTB1081" s="107"/>
      <c r="OTC1081" s="107"/>
      <c r="OTD1081" s="107"/>
      <c r="OTE1081" s="107"/>
      <c r="OTF1081" s="107"/>
      <c r="OTG1081" s="107"/>
      <c r="OTH1081" s="107"/>
      <c r="OTI1081" s="107"/>
      <c r="OTJ1081" s="107"/>
      <c r="OTK1081" s="107"/>
      <c r="OTL1081" s="107"/>
      <c r="OTM1081" s="107"/>
      <c r="OTN1081" s="107"/>
      <c r="OTO1081" s="107"/>
      <c r="OTP1081" s="107"/>
      <c r="OTQ1081" s="107"/>
      <c r="OTR1081" s="107"/>
      <c r="OTS1081" s="107"/>
      <c r="OTT1081" s="107"/>
      <c r="OTU1081" s="107"/>
      <c r="OTV1081" s="107"/>
      <c r="OTW1081" s="107"/>
      <c r="OTX1081" s="107"/>
      <c r="OTY1081" s="107"/>
      <c r="OTZ1081" s="107"/>
      <c r="OUA1081" s="107"/>
      <c r="OUB1081" s="107"/>
      <c r="OUC1081" s="107"/>
      <c r="OUD1081" s="107"/>
      <c r="OUE1081" s="107"/>
      <c r="OUF1081" s="107"/>
      <c r="OUG1081" s="107"/>
      <c r="OUH1081" s="107"/>
      <c r="OUI1081" s="107"/>
      <c r="OUJ1081" s="107"/>
      <c r="OUK1081" s="107"/>
      <c r="OUL1081" s="107"/>
      <c r="OUM1081" s="107"/>
      <c r="OUN1081" s="107"/>
      <c r="OUO1081" s="107"/>
      <c r="OUP1081" s="107"/>
      <c r="OUQ1081" s="107"/>
      <c r="OUR1081" s="107"/>
      <c r="OUS1081" s="107"/>
      <c r="OUT1081" s="107"/>
      <c r="OUU1081" s="107"/>
      <c r="OUV1081" s="107"/>
      <c r="OUW1081" s="107"/>
      <c r="OUX1081" s="107"/>
      <c r="OUY1081" s="107"/>
      <c r="OUZ1081" s="107"/>
      <c r="OVA1081" s="107"/>
      <c r="OVB1081" s="107"/>
      <c r="OVC1081" s="107"/>
      <c r="OVD1081" s="107"/>
      <c r="OVE1081" s="107"/>
      <c r="OVF1081" s="107"/>
      <c r="OVG1081" s="107"/>
      <c r="OVH1081" s="107"/>
      <c r="OVI1081" s="107"/>
      <c r="OVJ1081" s="107"/>
      <c r="OVK1081" s="107"/>
      <c r="OVL1081" s="107"/>
      <c r="OVM1081" s="107"/>
      <c r="OVN1081" s="107"/>
      <c r="OVO1081" s="107"/>
      <c r="OVP1081" s="107"/>
      <c r="OVQ1081" s="107"/>
      <c r="OVR1081" s="107"/>
      <c r="OVS1081" s="107"/>
      <c r="OVT1081" s="107"/>
      <c r="OVU1081" s="107"/>
      <c r="OVV1081" s="107"/>
      <c r="OVW1081" s="107"/>
      <c r="OVX1081" s="107"/>
      <c r="OVY1081" s="107"/>
      <c r="OVZ1081" s="107"/>
      <c r="OWA1081" s="107"/>
      <c r="OWB1081" s="107"/>
      <c r="OWC1081" s="107"/>
      <c r="OWD1081" s="107"/>
      <c r="OWE1081" s="107"/>
      <c r="OWF1081" s="107"/>
      <c r="OWG1081" s="107"/>
      <c r="OWH1081" s="107"/>
      <c r="OWI1081" s="107"/>
      <c r="OWJ1081" s="107"/>
      <c r="OWK1081" s="107"/>
      <c r="OWL1081" s="107"/>
      <c r="OWM1081" s="107"/>
      <c r="OWN1081" s="107"/>
      <c r="OWO1081" s="107"/>
      <c r="OWP1081" s="107"/>
      <c r="OWQ1081" s="107"/>
      <c r="OWR1081" s="107"/>
      <c r="OWS1081" s="107"/>
      <c r="OWT1081" s="107"/>
      <c r="OWU1081" s="107"/>
      <c r="OWV1081" s="107"/>
      <c r="OWW1081" s="107"/>
      <c r="OWX1081" s="107"/>
      <c r="OWY1081" s="107"/>
      <c r="OWZ1081" s="107"/>
      <c r="OXA1081" s="107"/>
      <c r="OXB1081" s="107"/>
      <c r="OXC1081" s="107"/>
      <c r="OXD1081" s="107"/>
      <c r="OXE1081" s="107"/>
      <c r="OXF1081" s="107"/>
      <c r="OXG1081" s="107"/>
      <c r="OXH1081" s="107"/>
      <c r="OXI1081" s="107"/>
      <c r="OXJ1081" s="107"/>
      <c r="OXK1081" s="107"/>
      <c r="OXL1081" s="107"/>
      <c r="OXM1081" s="107"/>
      <c r="OXN1081" s="107"/>
      <c r="OXO1081" s="107"/>
      <c r="OXP1081" s="107"/>
      <c r="OXQ1081" s="107"/>
      <c r="OXR1081" s="107"/>
      <c r="OXS1081" s="107"/>
      <c r="OXT1081" s="107"/>
      <c r="OXU1081" s="107"/>
      <c r="OXV1081" s="107"/>
      <c r="OXW1081" s="107"/>
      <c r="OXX1081" s="107"/>
      <c r="OXY1081" s="107"/>
      <c r="OXZ1081" s="107"/>
      <c r="OYA1081" s="107"/>
      <c r="OYB1081" s="107"/>
      <c r="OYC1081" s="107"/>
      <c r="OYD1081" s="107"/>
      <c r="OYE1081" s="107"/>
      <c r="OYF1081" s="107"/>
      <c r="OYG1081" s="107"/>
      <c r="OYH1081" s="107"/>
      <c r="OYI1081" s="107"/>
      <c r="OYJ1081" s="107"/>
      <c r="OYK1081" s="107"/>
      <c r="OYL1081" s="107"/>
      <c r="OYM1081" s="107"/>
      <c r="OYN1081" s="107"/>
      <c r="OYO1081" s="107"/>
      <c r="OYP1081" s="107"/>
      <c r="OYQ1081" s="107"/>
      <c r="OYR1081" s="107"/>
      <c r="OYS1081" s="107"/>
      <c r="OYT1081" s="107"/>
      <c r="OYU1081" s="107"/>
      <c r="OYV1081" s="107"/>
      <c r="OYW1081" s="107"/>
      <c r="OYX1081" s="107"/>
      <c r="OYY1081" s="107"/>
      <c r="OYZ1081" s="107"/>
      <c r="OZA1081" s="107"/>
      <c r="OZB1081" s="107"/>
      <c r="OZC1081" s="107"/>
      <c r="OZD1081" s="107"/>
      <c r="OZE1081" s="107"/>
      <c r="OZF1081" s="107"/>
      <c r="OZG1081" s="107"/>
      <c r="OZH1081" s="107"/>
      <c r="OZI1081" s="107"/>
      <c r="OZJ1081" s="107"/>
      <c r="OZK1081" s="107"/>
      <c r="OZL1081" s="107"/>
      <c r="OZM1081" s="107"/>
      <c r="OZN1081" s="107"/>
      <c r="OZO1081" s="107"/>
      <c r="OZP1081" s="107"/>
      <c r="OZQ1081" s="107"/>
      <c r="OZR1081" s="107"/>
      <c r="OZS1081" s="107"/>
      <c r="OZT1081" s="107"/>
      <c r="OZU1081" s="107"/>
      <c r="OZV1081" s="107"/>
      <c r="OZW1081" s="107"/>
      <c r="OZX1081" s="107"/>
      <c r="OZY1081" s="107"/>
      <c r="OZZ1081" s="107"/>
      <c r="PAA1081" s="107"/>
      <c r="PAB1081" s="107"/>
      <c r="PAC1081" s="107"/>
      <c r="PAD1081" s="107"/>
      <c r="PAE1081" s="107"/>
      <c r="PAF1081" s="107"/>
      <c r="PAG1081" s="107"/>
      <c r="PAH1081" s="107"/>
      <c r="PAI1081" s="107"/>
      <c r="PAJ1081" s="107"/>
      <c r="PAK1081" s="107"/>
      <c r="PAL1081" s="107"/>
      <c r="PAM1081" s="107"/>
      <c r="PAN1081" s="107"/>
      <c r="PAO1081" s="107"/>
      <c r="PAP1081" s="107"/>
      <c r="PAQ1081" s="107"/>
      <c r="PAR1081" s="107"/>
      <c r="PAS1081" s="107"/>
      <c r="PAT1081" s="107"/>
      <c r="PAU1081" s="107"/>
      <c r="PAV1081" s="107"/>
      <c r="PAW1081" s="107"/>
      <c r="PAX1081" s="107"/>
      <c r="PAY1081" s="107"/>
      <c r="PAZ1081" s="107"/>
      <c r="PBA1081" s="107"/>
      <c r="PBB1081" s="107"/>
      <c r="PBC1081" s="107"/>
      <c r="PBD1081" s="107"/>
      <c r="PBE1081" s="107"/>
      <c r="PBF1081" s="107"/>
      <c r="PBG1081" s="107"/>
      <c r="PBH1081" s="107"/>
      <c r="PBI1081" s="107"/>
      <c r="PBJ1081" s="107"/>
      <c r="PBK1081" s="107"/>
      <c r="PBL1081" s="107"/>
      <c r="PBM1081" s="107"/>
      <c r="PBN1081" s="107"/>
      <c r="PBO1081" s="107"/>
      <c r="PBP1081" s="107"/>
      <c r="PBQ1081" s="107"/>
      <c r="PBR1081" s="107"/>
      <c r="PBS1081" s="107"/>
      <c r="PBT1081" s="107"/>
      <c r="PBU1081" s="107"/>
      <c r="PBV1081" s="107"/>
      <c r="PBW1081" s="107"/>
      <c r="PBX1081" s="107"/>
      <c r="PBY1081" s="107"/>
      <c r="PBZ1081" s="107"/>
      <c r="PCA1081" s="107"/>
      <c r="PCB1081" s="107"/>
      <c r="PCC1081" s="107"/>
      <c r="PCD1081" s="107"/>
      <c r="PCE1081" s="107"/>
      <c r="PCF1081" s="107"/>
      <c r="PCG1081" s="107"/>
      <c r="PCH1081" s="107"/>
      <c r="PCI1081" s="107"/>
      <c r="PCJ1081" s="107"/>
      <c r="PCK1081" s="107"/>
      <c r="PCL1081" s="107"/>
      <c r="PCM1081" s="107"/>
      <c r="PCN1081" s="107"/>
      <c r="PCO1081" s="107"/>
      <c r="PCP1081" s="107"/>
      <c r="PCQ1081" s="107"/>
      <c r="PCR1081" s="107"/>
      <c r="PCS1081" s="107"/>
      <c r="PCT1081" s="107"/>
      <c r="PCU1081" s="107"/>
      <c r="PCV1081" s="107"/>
      <c r="PCW1081" s="107"/>
      <c r="PCX1081" s="107"/>
      <c r="PCY1081" s="107"/>
      <c r="PCZ1081" s="107"/>
      <c r="PDA1081" s="107"/>
      <c r="PDB1081" s="107"/>
      <c r="PDC1081" s="107"/>
      <c r="PDD1081" s="107"/>
      <c r="PDE1081" s="107"/>
      <c r="PDF1081" s="107"/>
      <c r="PDG1081" s="107"/>
      <c r="PDH1081" s="107"/>
      <c r="PDI1081" s="107"/>
      <c r="PDJ1081" s="107"/>
      <c r="PDK1081" s="107"/>
      <c r="PDL1081" s="107"/>
      <c r="PDM1081" s="107"/>
      <c r="PDN1081" s="107"/>
      <c r="PDO1081" s="107"/>
      <c r="PDP1081" s="107"/>
      <c r="PDQ1081" s="107"/>
      <c r="PDR1081" s="107"/>
      <c r="PDS1081" s="107"/>
      <c r="PDT1081" s="107"/>
      <c r="PDU1081" s="107"/>
      <c r="PDV1081" s="107"/>
      <c r="PDW1081" s="107"/>
      <c r="PDX1081" s="107"/>
      <c r="PDY1081" s="107"/>
      <c r="PDZ1081" s="107"/>
      <c r="PEA1081" s="107"/>
      <c r="PEB1081" s="107"/>
      <c r="PEC1081" s="107"/>
      <c r="PED1081" s="107"/>
      <c r="PEE1081" s="107"/>
      <c r="PEF1081" s="107"/>
      <c r="PEG1081" s="107"/>
      <c r="PEH1081" s="107"/>
      <c r="PEI1081" s="107"/>
      <c r="PEJ1081" s="107"/>
      <c r="PEK1081" s="107"/>
      <c r="PEL1081" s="107"/>
      <c r="PEM1081" s="107"/>
      <c r="PEN1081" s="107"/>
      <c r="PEO1081" s="107"/>
      <c r="PEP1081" s="107"/>
      <c r="PEQ1081" s="107"/>
      <c r="PER1081" s="107"/>
      <c r="PES1081" s="107"/>
      <c r="PET1081" s="107"/>
      <c r="PEU1081" s="107"/>
      <c r="PEV1081" s="107"/>
      <c r="PEW1081" s="107"/>
      <c r="PEX1081" s="107"/>
      <c r="PEY1081" s="107"/>
      <c r="PEZ1081" s="107"/>
      <c r="PFA1081" s="107"/>
      <c r="PFB1081" s="107"/>
      <c r="PFC1081" s="107"/>
      <c r="PFD1081" s="107"/>
      <c r="PFE1081" s="107"/>
      <c r="PFF1081" s="107"/>
      <c r="PFG1081" s="107"/>
      <c r="PFH1081" s="107"/>
      <c r="PFI1081" s="107"/>
      <c r="PFJ1081" s="107"/>
      <c r="PFK1081" s="107"/>
      <c r="PFL1081" s="107"/>
      <c r="PFM1081" s="107"/>
      <c r="PFN1081" s="107"/>
      <c r="PFO1081" s="107"/>
      <c r="PFP1081" s="107"/>
      <c r="PFQ1081" s="107"/>
      <c r="PFR1081" s="107"/>
      <c r="PFS1081" s="107"/>
      <c r="PFT1081" s="107"/>
      <c r="PFU1081" s="107"/>
      <c r="PFV1081" s="107"/>
      <c r="PFW1081" s="107"/>
      <c r="PFX1081" s="107"/>
      <c r="PFY1081" s="107"/>
      <c r="PFZ1081" s="107"/>
      <c r="PGA1081" s="107"/>
      <c r="PGB1081" s="107"/>
      <c r="PGC1081" s="107"/>
      <c r="PGD1081" s="107"/>
      <c r="PGE1081" s="107"/>
      <c r="PGF1081" s="107"/>
      <c r="PGG1081" s="107"/>
      <c r="PGH1081" s="107"/>
      <c r="PGI1081" s="107"/>
      <c r="PGJ1081" s="107"/>
      <c r="PGK1081" s="107"/>
      <c r="PGL1081" s="107"/>
      <c r="PGM1081" s="107"/>
      <c r="PGN1081" s="107"/>
      <c r="PGO1081" s="107"/>
      <c r="PGP1081" s="107"/>
      <c r="PGQ1081" s="107"/>
      <c r="PGR1081" s="107"/>
      <c r="PGS1081" s="107"/>
      <c r="PGT1081" s="107"/>
      <c r="PGU1081" s="107"/>
      <c r="PGV1081" s="107"/>
      <c r="PGW1081" s="107"/>
      <c r="PGX1081" s="107"/>
      <c r="PGY1081" s="107"/>
      <c r="PGZ1081" s="107"/>
      <c r="PHA1081" s="107"/>
      <c r="PHB1081" s="107"/>
      <c r="PHC1081" s="107"/>
      <c r="PHD1081" s="107"/>
      <c r="PHE1081" s="107"/>
      <c r="PHF1081" s="107"/>
      <c r="PHG1081" s="107"/>
      <c r="PHH1081" s="107"/>
      <c r="PHI1081" s="107"/>
      <c r="PHJ1081" s="107"/>
      <c r="PHK1081" s="107"/>
      <c r="PHL1081" s="107"/>
      <c r="PHM1081" s="107"/>
      <c r="PHN1081" s="107"/>
      <c r="PHO1081" s="107"/>
      <c r="PHP1081" s="107"/>
      <c r="PHQ1081" s="107"/>
      <c r="PHR1081" s="107"/>
      <c r="PHS1081" s="107"/>
      <c r="PHT1081" s="107"/>
      <c r="PHU1081" s="107"/>
      <c r="PHV1081" s="107"/>
      <c r="PHW1081" s="107"/>
      <c r="PHX1081" s="107"/>
      <c r="PHY1081" s="107"/>
      <c r="PHZ1081" s="107"/>
      <c r="PIA1081" s="107"/>
      <c r="PIB1081" s="107"/>
      <c r="PIC1081" s="107"/>
      <c r="PID1081" s="107"/>
      <c r="PIE1081" s="107"/>
      <c r="PIF1081" s="107"/>
      <c r="PIG1081" s="107"/>
      <c r="PIH1081" s="107"/>
      <c r="PII1081" s="107"/>
      <c r="PIJ1081" s="107"/>
      <c r="PIK1081" s="107"/>
      <c r="PIL1081" s="107"/>
      <c r="PIM1081" s="107"/>
      <c r="PIN1081" s="107"/>
      <c r="PIO1081" s="107"/>
      <c r="PIP1081" s="107"/>
      <c r="PIQ1081" s="107"/>
      <c r="PIR1081" s="107"/>
      <c r="PIS1081" s="107"/>
      <c r="PIT1081" s="107"/>
      <c r="PIU1081" s="107"/>
      <c r="PIV1081" s="107"/>
      <c r="PIW1081" s="107"/>
      <c r="PIX1081" s="107"/>
      <c r="PIY1081" s="107"/>
      <c r="PIZ1081" s="107"/>
      <c r="PJA1081" s="107"/>
      <c r="PJB1081" s="107"/>
      <c r="PJC1081" s="107"/>
      <c r="PJD1081" s="107"/>
      <c r="PJE1081" s="107"/>
      <c r="PJF1081" s="107"/>
      <c r="PJG1081" s="107"/>
      <c r="PJH1081" s="107"/>
      <c r="PJI1081" s="107"/>
      <c r="PJJ1081" s="107"/>
      <c r="PJK1081" s="107"/>
      <c r="PJL1081" s="107"/>
      <c r="PJM1081" s="107"/>
      <c r="PJN1081" s="107"/>
      <c r="PJO1081" s="107"/>
      <c r="PJP1081" s="107"/>
      <c r="PJQ1081" s="107"/>
      <c r="PJR1081" s="107"/>
      <c r="PJS1081" s="107"/>
      <c r="PJT1081" s="107"/>
      <c r="PJU1081" s="107"/>
      <c r="PJV1081" s="107"/>
      <c r="PJW1081" s="107"/>
      <c r="PJX1081" s="107"/>
      <c r="PJY1081" s="107"/>
      <c r="PJZ1081" s="107"/>
      <c r="PKA1081" s="107"/>
      <c r="PKB1081" s="107"/>
      <c r="PKC1081" s="107"/>
      <c r="PKD1081" s="107"/>
      <c r="PKE1081" s="107"/>
      <c r="PKF1081" s="107"/>
      <c r="PKG1081" s="107"/>
      <c r="PKH1081" s="107"/>
      <c r="PKI1081" s="107"/>
      <c r="PKJ1081" s="107"/>
      <c r="PKK1081" s="107"/>
      <c r="PKL1081" s="107"/>
      <c r="PKM1081" s="107"/>
      <c r="PKN1081" s="107"/>
      <c r="PKO1081" s="107"/>
      <c r="PKP1081" s="107"/>
      <c r="PKQ1081" s="107"/>
      <c r="PKR1081" s="107"/>
      <c r="PKS1081" s="107"/>
      <c r="PKT1081" s="107"/>
      <c r="PKU1081" s="107"/>
      <c r="PKV1081" s="107"/>
      <c r="PKW1081" s="107"/>
      <c r="PKX1081" s="107"/>
      <c r="PKY1081" s="107"/>
      <c r="PKZ1081" s="107"/>
      <c r="PLA1081" s="107"/>
      <c r="PLB1081" s="107"/>
      <c r="PLC1081" s="107"/>
      <c r="PLD1081" s="107"/>
      <c r="PLE1081" s="107"/>
      <c r="PLF1081" s="107"/>
      <c r="PLG1081" s="107"/>
      <c r="PLH1081" s="107"/>
      <c r="PLI1081" s="107"/>
      <c r="PLJ1081" s="107"/>
      <c r="PLK1081" s="107"/>
      <c r="PLL1081" s="107"/>
      <c r="PLM1081" s="107"/>
      <c r="PLN1081" s="107"/>
      <c r="PLO1081" s="107"/>
      <c r="PLP1081" s="107"/>
      <c r="PLQ1081" s="107"/>
      <c r="PLR1081" s="107"/>
      <c r="PLS1081" s="107"/>
      <c r="PLT1081" s="107"/>
      <c r="PLU1081" s="107"/>
      <c r="PLV1081" s="107"/>
      <c r="PLW1081" s="107"/>
      <c r="PLX1081" s="107"/>
      <c r="PLY1081" s="107"/>
      <c r="PLZ1081" s="107"/>
      <c r="PMA1081" s="107"/>
      <c r="PMB1081" s="107"/>
      <c r="PMC1081" s="107"/>
      <c r="PMD1081" s="107"/>
      <c r="PME1081" s="107"/>
      <c r="PMF1081" s="107"/>
      <c r="PMG1081" s="107"/>
      <c r="PMH1081" s="107"/>
      <c r="PMI1081" s="107"/>
      <c r="PMJ1081" s="107"/>
      <c r="PMK1081" s="107"/>
      <c r="PML1081" s="107"/>
      <c r="PMM1081" s="107"/>
      <c r="PMN1081" s="107"/>
      <c r="PMO1081" s="107"/>
      <c r="PMP1081" s="107"/>
      <c r="PMQ1081" s="107"/>
      <c r="PMR1081" s="107"/>
      <c r="PMS1081" s="107"/>
      <c r="PMT1081" s="107"/>
      <c r="PMU1081" s="107"/>
      <c r="PMV1081" s="107"/>
      <c r="PMW1081" s="107"/>
      <c r="PMX1081" s="107"/>
      <c r="PMY1081" s="107"/>
      <c r="PMZ1081" s="107"/>
      <c r="PNA1081" s="107"/>
      <c r="PNB1081" s="107"/>
      <c r="PNC1081" s="107"/>
      <c r="PND1081" s="107"/>
      <c r="PNE1081" s="107"/>
      <c r="PNF1081" s="107"/>
      <c r="PNG1081" s="107"/>
      <c r="PNH1081" s="107"/>
      <c r="PNI1081" s="107"/>
      <c r="PNJ1081" s="107"/>
      <c r="PNK1081" s="107"/>
      <c r="PNL1081" s="107"/>
      <c r="PNM1081" s="107"/>
      <c r="PNN1081" s="107"/>
      <c r="PNO1081" s="107"/>
      <c r="PNP1081" s="107"/>
      <c r="PNQ1081" s="107"/>
      <c r="PNR1081" s="107"/>
      <c r="PNS1081" s="107"/>
      <c r="PNT1081" s="107"/>
      <c r="PNU1081" s="107"/>
      <c r="PNV1081" s="107"/>
      <c r="PNW1081" s="107"/>
      <c r="PNX1081" s="107"/>
      <c r="PNY1081" s="107"/>
      <c r="PNZ1081" s="107"/>
      <c r="POA1081" s="107"/>
      <c r="POB1081" s="107"/>
      <c r="POC1081" s="107"/>
      <c r="POD1081" s="107"/>
      <c r="POE1081" s="107"/>
      <c r="POF1081" s="107"/>
      <c r="POG1081" s="107"/>
      <c r="POH1081" s="107"/>
      <c r="POI1081" s="107"/>
      <c r="POJ1081" s="107"/>
      <c r="POK1081" s="107"/>
      <c r="POL1081" s="107"/>
      <c r="POM1081" s="107"/>
      <c r="PON1081" s="107"/>
      <c r="POO1081" s="107"/>
      <c r="POP1081" s="107"/>
      <c r="POQ1081" s="107"/>
      <c r="POR1081" s="107"/>
      <c r="POS1081" s="107"/>
      <c r="POT1081" s="107"/>
      <c r="POU1081" s="107"/>
      <c r="POV1081" s="107"/>
      <c r="POW1081" s="107"/>
      <c r="POX1081" s="107"/>
      <c r="POY1081" s="107"/>
      <c r="POZ1081" s="107"/>
      <c r="PPA1081" s="107"/>
      <c r="PPB1081" s="107"/>
      <c r="PPC1081" s="107"/>
      <c r="PPD1081" s="107"/>
      <c r="PPE1081" s="107"/>
      <c r="PPF1081" s="107"/>
      <c r="PPG1081" s="107"/>
      <c r="PPH1081" s="107"/>
      <c r="PPI1081" s="107"/>
      <c r="PPJ1081" s="107"/>
      <c r="PPK1081" s="107"/>
      <c r="PPL1081" s="107"/>
      <c r="PPM1081" s="107"/>
      <c r="PPN1081" s="107"/>
      <c r="PPO1081" s="107"/>
      <c r="PPP1081" s="107"/>
      <c r="PPQ1081" s="107"/>
      <c r="PPR1081" s="107"/>
      <c r="PPS1081" s="107"/>
      <c r="PPT1081" s="107"/>
      <c r="PPU1081" s="107"/>
      <c r="PPV1081" s="107"/>
      <c r="PPW1081" s="107"/>
      <c r="PPX1081" s="107"/>
      <c r="PPY1081" s="107"/>
      <c r="PPZ1081" s="107"/>
      <c r="PQA1081" s="107"/>
      <c r="PQB1081" s="107"/>
      <c r="PQC1081" s="107"/>
      <c r="PQD1081" s="107"/>
      <c r="PQE1081" s="107"/>
      <c r="PQF1081" s="107"/>
      <c r="PQG1081" s="107"/>
      <c r="PQH1081" s="107"/>
      <c r="PQI1081" s="107"/>
      <c r="PQJ1081" s="107"/>
      <c r="PQK1081" s="107"/>
      <c r="PQL1081" s="107"/>
      <c r="PQM1081" s="107"/>
      <c r="PQN1081" s="107"/>
      <c r="PQO1081" s="107"/>
      <c r="PQP1081" s="107"/>
      <c r="PQQ1081" s="107"/>
      <c r="PQR1081" s="107"/>
      <c r="PQS1081" s="107"/>
      <c r="PQT1081" s="107"/>
      <c r="PQU1081" s="107"/>
      <c r="PQV1081" s="107"/>
      <c r="PQW1081" s="107"/>
      <c r="PQX1081" s="107"/>
      <c r="PQY1081" s="107"/>
      <c r="PQZ1081" s="107"/>
      <c r="PRA1081" s="107"/>
      <c r="PRB1081" s="107"/>
      <c r="PRC1081" s="107"/>
      <c r="PRD1081" s="107"/>
      <c r="PRE1081" s="107"/>
      <c r="PRF1081" s="107"/>
      <c r="PRG1081" s="107"/>
      <c r="PRH1081" s="107"/>
      <c r="PRI1081" s="107"/>
      <c r="PRJ1081" s="107"/>
      <c r="PRK1081" s="107"/>
      <c r="PRL1081" s="107"/>
      <c r="PRM1081" s="107"/>
      <c r="PRN1081" s="107"/>
      <c r="PRO1081" s="107"/>
      <c r="PRP1081" s="107"/>
      <c r="PRQ1081" s="107"/>
      <c r="PRR1081" s="107"/>
      <c r="PRS1081" s="107"/>
      <c r="PRT1081" s="107"/>
      <c r="PRU1081" s="107"/>
      <c r="PRV1081" s="107"/>
      <c r="PRW1081" s="107"/>
      <c r="PRX1081" s="107"/>
      <c r="PRY1081" s="107"/>
      <c r="PRZ1081" s="107"/>
      <c r="PSA1081" s="107"/>
      <c r="PSB1081" s="107"/>
      <c r="PSC1081" s="107"/>
      <c r="PSD1081" s="107"/>
      <c r="PSE1081" s="107"/>
      <c r="PSF1081" s="107"/>
      <c r="PSG1081" s="107"/>
      <c r="PSH1081" s="107"/>
      <c r="PSI1081" s="107"/>
      <c r="PSJ1081" s="107"/>
      <c r="PSK1081" s="107"/>
      <c r="PSL1081" s="107"/>
      <c r="PSM1081" s="107"/>
      <c r="PSN1081" s="107"/>
      <c r="PSO1081" s="107"/>
      <c r="PSP1081" s="107"/>
      <c r="PSQ1081" s="107"/>
      <c r="PSR1081" s="107"/>
      <c r="PSS1081" s="107"/>
      <c r="PST1081" s="107"/>
      <c r="PSU1081" s="107"/>
      <c r="PSV1081" s="107"/>
      <c r="PSW1081" s="107"/>
      <c r="PSX1081" s="107"/>
      <c r="PSY1081" s="107"/>
      <c r="PSZ1081" s="107"/>
      <c r="PTA1081" s="107"/>
      <c r="PTB1081" s="107"/>
      <c r="PTC1081" s="107"/>
      <c r="PTD1081" s="107"/>
      <c r="PTE1081" s="107"/>
      <c r="PTF1081" s="107"/>
      <c r="PTG1081" s="107"/>
      <c r="PTH1081" s="107"/>
      <c r="PTI1081" s="107"/>
      <c r="PTJ1081" s="107"/>
      <c r="PTK1081" s="107"/>
      <c r="PTL1081" s="107"/>
      <c r="PTM1081" s="107"/>
      <c r="PTN1081" s="107"/>
      <c r="PTO1081" s="107"/>
      <c r="PTP1081" s="107"/>
      <c r="PTQ1081" s="107"/>
      <c r="PTR1081" s="107"/>
      <c r="PTS1081" s="107"/>
      <c r="PTT1081" s="107"/>
      <c r="PTU1081" s="107"/>
      <c r="PTV1081" s="107"/>
      <c r="PTW1081" s="107"/>
      <c r="PTX1081" s="107"/>
      <c r="PTY1081" s="107"/>
      <c r="PTZ1081" s="107"/>
      <c r="PUA1081" s="107"/>
      <c r="PUB1081" s="107"/>
      <c r="PUC1081" s="107"/>
      <c r="PUD1081" s="107"/>
      <c r="PUE1081" s="107"/>
      <c r="PUF1081" s="107"/>
      <c r="PUG1081" s="107"/>
      <c r="PUH1081" s="107"/>
      <c r="PUI1081" s="107"/>
      <c r="PUJ1081" s="107"/>
      <c r="PUK1081" s="107"/>
      <c r="PUL1081" s="107"/>
      <c r="PUM1081" s="107"/>
      <c r="PUN1081" s="107"/>
      <c r="PUO1081" s="107"/>
      <c r="PUP1081" s="107"/>
      <c r="PUQ1081" s="107"/>
      <c r="PUR1081" s="107"/>
      <c r="PUS1081" s="107"/>
      <c r="PUT1081" s="107"/>
      <c r="PUU1081" s="107"/>
      <c r="PUV1081" s="107"/>
      <c r="PUW1081" s="107"/>
      <c r="PUX1081" s="107"/>
      <c r="PUY1081" s="107"/>
      <c r="PUZ1081" s="107"/>
      <c r="PVA1081" s="107"/>
      <c r="PVB1081" s="107"/>
      <c r="PVC1081" s="107"/>
      <c r="PVD1081" s="107"/>
      <c r="PVE1081" s="107"/>
      <c r="PVF1081" s="107"/>
      <c r="PVG1081" s="107"/>
      <c r="PVH1081" s="107"/>
      <c r="PVI1081" s="107"/>
      <c r="PVJ1081" s="107"/>
      <c r="PVK1081" s="107"/>
      <c r="PVL1081" s="107"/>
      <c r="PVM1081" s="107"/>
      <c r="PVN1081" s="107"/>
      <c r="PVO1081" s="107"/>
      <c r="PVP1081" s="107"/>
      <c r="PVQ1081" s="107"/>
      <c r="PVR1081" s="107"/>
      <c r="PVS1081" s="107"/>
      <c r="PVT1081" s="107"/>
      <c r="PVU1081" s="107"/>
      <c r="PVV1081" s="107"/>
      <c r="PVW1081" s="107"/>
      <c r="PVX1081" s="107"/>
      <c r="PVY1081" s="107"/>
      <c r="PVZ1081" s="107"/>
      <c r="PWA1081" s="107"/>
      <c r="PWB1081" s="107"/>
      <c r="PWC1081" s="107"/>
      <c r="PWD1081" s="107"/>
      <c r="PWE1081" s="107"/>
      <c r="PWF1081" s="107"/>
      <c r="PWG1081" s="107"/>
      <c r="PWH1081" s="107"/>
      <c r="PWI1081" s="107"/>
      <c r="PWJ1081" s="107"/>
      <c r="PWK1081" s="107"/>
      <c r="PWL1081" s="107"/>
      <c r="PWM1081" s="107"/>
      <c r="PWN1081" s="107"/>
      <c r="PWO1081" s="107"/>
      <c r="PWP1081" s="107"/>
      <c r="PWQ1081" s="107"/>
      <c r="PWR1081" s="107"/>
      <c r="PWS1081" s="107"/>
      <c r="PWT1081" s="107"/>
      <c r="PWU1081" s="107"/>
      <c r="PWV1081" s="107"/>
      <c r="PWW1081" s="107"/>
      <c r="PWX1081" s="107"/>
      <c r="PWY1081" s="107"/>
      <c r="PWZ1081" s="107"/>
      <c r="PXA1081" s="107"/>
      <c r="PXB1081" s="107"/>
      <c r="PXC1081" s="107"/>
      <c r="PXD1081" s="107"/>
      <c r="PXE1081" s="107"/>
      <c r="PXF1081" s="107"/>
      <c r="PXG1081" s="107"/>
      <c r="PXH1081" s="107"/>
      <c r="PXI1081" s="107"/>
      <c r="PXJ1081" s="107"/>
      <c r="PXK1081" s="107"/>
      <c r="PXL1081" s="107"/>
      <c r="PXM1081" s="107"/>
      <c r="PXN1081" s="107"/>
      <c r="PXO1081" s="107"/>
      <c r="PXP1081" s="107"/>
      <c r="PXQ1081" s="107"/>
      <c r="PXR1081" s="107"/>
      <c r="PXS1081" s="107"/>
      <c r="PXT1081" s="107"/>
      <c r="PXU1081" s="107"/>
      <c r="PXV1081" s="107"/>
      <c r="PXW1081" s="107"/>
      <c r="PXX1081" s="107"/>
      <c r="PXY1081" s="107"/>
      <c r="PXZ1081" s="107"/>
      <c r="PYA1081" s="107"/>
      <c r="PYB1081" s="107"/>
      <c r="PYC1081" s="107"/>
      <c r="PYD1081" s="107"/>
      <c r="PYE1081" s="107"/>
      <c r="PYF1081" s="107"/>
      <c r="PYG1081" s="107"/>
      <c r="PYH1081" s="107"/>
      <c r="PYI1081" s="107"/>
      <c r="PYJ1081" s="107"/>
      <c r="PYK1081" s="107"/>
      <c r="PYL1081" s="107"/>
      <c r="PYM1081" s="107"/>
      <c r="PYN1081" s="107"/>
      <c r="PYO1081" s="107"/>
      <c r="PYP1081" s="107"/>
      <c r="PYQ1081" s="107"/>
      <c r="PYR1081" s="107"/>
      <c r="PYS1081" s="107"/>
      <c r="PYT1081" s="107"/>
      <c r="PYU1081" s="107"/>
      <c r="PYV1081" s="107"/>
      <c r="PYW1081" s="107"/>
      <c r="PYX1081" s="107"/>
      <c r="PYY1081" s="107"/>
      <c r="PYZ1081" s="107"/>
      <c r="PZA1081" s="107"/>
      <c r="PZB1081" s="107"/>
      <c r="PZC1081" s="107"/>
      <c r="PZD1081" s="107"/>
      <c r="PZE1081" s="107"/>
      <c r="PZF1081" s="107"/>
      <c r="PZG1081" s="107"/>
      <c r="PZH1081" s="107"/>
      <c r="PZI1081" s="107"/>
      <c r="PZJ1081" s="107"/>
      <c r="PZK1081" s="107"/>
      <c r="PZL1081" s="107"/>
      <c r="PZM1081" s="107"/>
      <c r="PZN1081" s="107"/>
      <c r="PZO1081" s="107"/>
      <c r="PZP1081" s="107"/>
      <c r="PZQ1081" s="107"/>
      <c r="PZR1081" s="107"/>
      <c r="PZS1081" s="107"/>
      <c r="PZT1081" s="107"/>
      <c r="PZU1081" s="107"/>
      <c r="PZV1081" s="107"/>
      <c r="PZW1081" s="107"/>
      <c r="PZX1081" s="107"/>
      <c r="PZY1081" s="107"/>
      <c r="PZZ1081" s="107"/>
      <c r="QAA1081" s="107"/>
      <c r="QAB1081" s="107"/>
      <c r="QAC1081" s="107"/>
      <c r="QAD1081" s="107"/>
      <c r="QAE1081" s="107"/>
      <c r="QAF1081" s="107"/>
      <c r="QAG1081" s="107"/>
      <c r="QAH1081" s="107"/>
      <c r="QAI1081" s="107"/>
      <c r="QAJ1081" s="107"/>
      <c r="QAK1081" s="107"/>
      <c r="QAL1081" s="107"/>
      <c r="QAM1081" s="107"/>
      <c r="QAN1081" s="107"/>
      <c r="QAO1081" s="107"/>
      <c r="QAP1081" s="107"/>
      <c r="QAQ1081" s="107"/>
      <c r="QAR1081" s="107"/>
      <c r="QAS1081" s="107"/>
      <c r="QAT1081" s="107"/>
      <c r="QAU1081" s="107"/>
      <c r="QAV1081" s="107"/>
      <c r="QAW1081" s="107"/>
      <c r="QAX1081" s="107"/>
      <c r="QAY1081" s="107"/>
      <c r="QAZ1081" s="107"/>
      <c r="QBA1081" s="107"/>
      <c r="QBB1081" s="107"/>
      <c r="QBC1081" s="107"/>
      <c r="QBD1081" s="107"/>
      <c r="QBE1081" s="107"/>
      <c r="QBF1081" s="107"/>
      <c r="QBG1081" s="107"/>
      <c r="QBH1081" s="107"/>
      <c r="QBI1081" s="107"/>
      <c r="QBJ1081" s="107"/>
      <c r="QBK1081" s="107"/>
      <c r="QBL1081" s="107"/>
      <c r="QBM1081" s="107"/>
      <c r="QBN1081" s="107"/>
      <c r="QBO1081" s="107"/>
      <c r="QBP1081" s="107"/>
      <c r="QBQ1081" s="107"/>
      <c r="QBR1081" s="107"/>
      <c r="QBS1081" s="107"/>
      <c r="QBT1081" s="107"/>
      <c r="QBU1081" s="107"/>
      <c r="QBV1081" s="107"/>
      <c r="QBW1081" s="107"/>
      <c r="QBX1081" s="107"/>
      <c r="QBY1081" s="107"/>
      <c r="QBZ1081" s="107"/>
      <c r="QCA1081" s="107"/>
      <c r="QCB1081" s="107"/>
      <c r="QCC1081" s="107"/>
      <c r="QCD1081" s="107"/>
      <c r="QCE1081" s="107"/>
      <c r="QCF1081" s="107"/>
      <c r="QCG1081" s="107"/>
      <c r="QCH1081" s="107"/>
      <c r="QCI1081" s="107"/>
      <c r="QCJ1081" s="107"/>
      <c r="QCK1081" s="107"/>
      <c r="QCL1081" s="107"/>
      <c r="QCM1081" s="107"/>
      <c r="QCN1081" s="107"/>
      <c r="QCO1081" s="107"/>
      <c r="QCP1081" s="107"/>
      <c r="QCQ1081" s="107"/>
      <c r="QCR1081" s="107"/>
      <c r="QCS1081" s="107"/>
      <c r="QCT1081" s="107"/>
      <c r="QCU1081" s="107"/>
      <c r="QCV1081" s="107"/>
      <c r="QCW1081" s="107"/>
      <c r="QCX1081" s="107"/>
      <c r="QCY1081" s="107"/>
      <c r="QCZ1081" s="107"/>
      <c r="QDA1081" s="107"/>
      <c r="QDB1081" s="107"/>
      <c r="QDC1081" s="107"/>
      <c r="QDD1081" s="107"/>
      <c r="QDE1081" s="107"/>
      <c r="QDF1081" s="107"/>
      <c r="QDG1081" s="107"/>
      <c r="QDH1081" s="107"/>
      <c r="QDI1081" s="107"/>
      <c r="QDJ1081" s="107"/>
      <c r="QDK1081" s="107"/>
      <c r="QDL1081" s="107"/>
      <c r="QDM1081" s="107"/>
      <c r="QDN1081" s="107"/>
      <c r="QDO1081" s="107"/>
      <c r="QDP1081" s="107"/>
      <c r="QDQ1081" s="107"/>
      <c r="QDR1081" s="107"/>
      <c r="QDS1081" s="107"/>
      <c r="QDT1081" s="107"/>
      <c r="QDU1081" s="107"/>
      <c r="QDV1081" s="107"/>
      <c r="QDW1081" s="107"/>
      <c r="QDX1081" s="107"/>
      <c r="QDY1081" s="107"/>
      <c r="QDZ1081" s="107"/>
      <c r="QEA1081" s="107"/>
      <c r="QEB1081" s="107"/>
      <c r="QEC1081" s="107"/>
      <c r="QED1081" s="107"/>
      <c r="QEE1081" s="107"/>
      <c r="QEF1081" s="107"/>
      <c r="QEG1081" s="107"/>
      <c r="QEH1081" s="107"/>
      <c r="QEI1081" s="107"/>
      <c r="QEJ1081" s="107"/>
      <c r="QEK1081" s="107"/>
      <c r="QEL1081" s="107"/>
      <c r="QEM1081" s="107"/>
      <c r="QEN1081" s="107"/>
      <c r="QEO1081" s="107"/>
      <c r="QEP1081" s="107"/>
      <c r="QEQ1081" s="107"/>
      <c r="QER1081" s="107"/>
      <c r="QES1081" s="107"/>
      <c r="QET1081" s="107"/>
      <c r="QEU1081" s="107"/>
      <c r="QEV1081" s="107"/>
      <c r="QEW1081" s="107"/>
      <c r="QEX1081" s="107"/>
      <c r="QEY1081" s="107"/>
      <c r="QEZ1081" s="107"/>
      <c r="QFA1081" s="107"/>
      <c r="QFB1081" s="107"/>
      <c r="QFC1081" s="107"/>
      <c r="QFD1081" s="107"/>
      <c r="QFE1081" s="107"/>
      <c r="QFF1081" s="107"/>
      <c r="QFG1081" s="107"/>
      <c r="QFH1081" s="107"/>
      <c r="QFI1081" s="107"/>
      <c r="QFJ1081" s="107"/>
      <c r="QFK1081" s="107"/>
      <c r="QFL1081" s="107"/>
      <c r="QFM1081" s="107"/>
      <c r="QFN1081" s="107"/>
      <c r="QFO1081" s="107"/>
      <c r="QFP1081" s="107"/>
      <c r="QFQ1081" s="107"/>
      <c r="QFR1081" s="107"/>
      <c r="QFS1081" s="107"/>
      <c r="QFT1081" s="107"/>
      <c r="QFU1081" s="107"/>
      <c r="QFV1081" s="107"/>
      <c r="QFW1081" s="107"/>
      <c r="QFX1081" s="107"/>
      <c r="QFY1081" s="107"/>
      <c r="QFZ1081" s="107"/>
      <c r="QGA1081" s="107"/>
      <c r="QGB1081" s="107"/>
      <c r="QGC1081" s="107"/>
      <c r="QGD1081" s="107"/>
      <c r="QGE1081" s="107"/>
      <c r="QGF1081" s="107"/>
      <c r="QGG1081" s="107"/>
      <c r="QGH1081" s="107"/>
      <c r="QGI1081" s="107"/>
      <c r="QGJ1081" s="107"/>
      <c r="QGK1081" s="107"/>
      <c r="QGL1081" s="107"/>
      <c r="QGM1081" s="107"/>
      <c r="QGN1081" s="107"/>
      <c r="QGO1081" s="107"/>
      <c r="QGP1081" s="107"/>
      <c r="QGQ1081" s="107"/>
      <c r="QGR1081" s="107"/>
      <c r="QGS1081" s="107"/>
      <c r="QGT1081" s="107"/>
      <c r="QGU1081" s="107"/>
      <c r="QGV1081" s="107"/>
      <c r="QGW1081" s="107"/>
      <c r="QGX1081" s="107"/>
      <c r="QGY1081" s="107"/>
      <c r="QGZ1081" s="107"/>
      <c r="QHA1081" s="107"/>
      <c r="QHB1081" s="107"/>
      <c r="QHC1081" s="107"/>
      <c r="QHD1081" s="107"/>
      <c r="QHE1081" s="107"/>
      <c r="QHF1081" s="107"/>
      <c r="QHG1081" s="107"/>
      <c r="QHH1081" s="107"/>
      <c r="QHI1081" s="107"/>
      <c r="QHJ1081" s="107"/>
      <c r="QHK1081" s="107"/>
      <c r="QHL1081" s="107"/>
      <c r="QHM1081" s="107"/>
      <c r="QHN1081" s="107"/>
      <c r="QHO1081" s="107"/>
      <c r="QHP1081" s="107"/>
      <c r="QHQ1081" s="107"/>
      <c r="QHR1081" s="107"/>
      <c r="QHS1081" s="107"/>
      <c r="QHT1081" s="107"/>
      <c r="QHU1081" s="107"/>
      <c r="QHV1081" s="107"/>
      <c r="QHW1081" s="107"/>
      <c r="QHX1081" s="107"/>
      <c r="QHY1081" s="107"/>
      <c r="QHZ1081" s="107"/>
      <c r="QIA1081" s="107"/>
      <c r="QIB1081" s="107"/>
      <c r="QIC1081" s="107"/>
      <c r="QID1081" s="107"/>
      <c r="QIE1081" s="107"/>
      <c r="QIF1081" s="107"/>
      <c r="QIG1081" s="107"/>
      <c r="QIH1081" s="107"/>
      <c r="QII1081" s="107"/>
      <c r="QIJ1081" s="107"/>
      <c r="QIK1081" s="107"/>
      <c r="QIL1081" s="107"/>
      <c r="QIM1081" s="107"/>
      <c r="QIN1081" s="107"/>
      <c r="QIO1081" s="107"/>
      <c r="QIP1081" s="107"/>
      <c r="QIQ1081" s="107"/>
      <c r="QIR1081" s="107"/>
      <c r="QIS1081" s="107"/>
      <c r="QIT1081" s="107"/>
      <c r="QIU1081" s="107"/>
      <c r="QIV1081" s="107"/>
      <c r="QIW1081" s="107"/>
      <c r="QIX1081" s="107"/>
      <c r="QIY1081" s="107"/>
      <c r="QIZ1081" s="107"/>
      <c r="QJA1081" s="107"/>
      <c r="QJB1081" s="107"/>
      <c r="QJC1081" s="107"/>
      <c r="QJD1081" s="107"/>
      <c r="QJE1081" s="107"/>
      <c r="QJF1081" s="107"/>
      <c r="QJG1081" s="107"/>
      <c r="QJH1081" s="107"/>
      <c r="QJI1081" s="107"/>
      <c r="QJJ1081" s="107"/>
      <c r="QJK1081" s="107"/>
      <c r="QJL1081" s="107"/>
      <c r="QJM1081" s="107"/>
      <c r="QJN1081" s="107"/>
      <c r="QJO1081" s="107"/>
      <c r="QJP1081" s="107"/>
      <c r="QJQ1081" s="107"/>
      <c r="QJR1081" s="107"/>
      <c r="QJS1081" s="107"/>
      <c r="QJT1081" s="107"/>
      <c r="QJU1081" s="107"/>
      <c r="QJV1081" s="107"/>
      <c r="QJW1081" s="107"/>
      <c r="QJX1081" s="107"/>
      <c r="QJY1081" s="107"/>
      <c r="QJZ1081" s="107"/>
      <c r="QKA1081" s="107"/>
      <c r="QKB1081" s="107"/>
      <c r="QKC1081" s="107"/>
      <c r="QKD1081" s="107"/>
      <c r="QKE1081" s="107"/>
      <c r="QKF1081" s="107"/>
      <c r="QKG1081" s="107"/>
      <c r="QKH1081" s="107"/>
      <c r="QKI1081" s="107"/>
      <c r="QKJ1081" s="107"/>
      <c r="QKK1081" s="107"/>
      <c r="QKL1081" s="107"/>
      <c r="QKM1081" s="107"/>
      <c r="QKN1081" s="107"/>
      <c r="QKO1081" s="107"/>
      <c r="QKP1081" s="107"/>
      <c r="QKQ1081" s="107"/>
      <c r="QKR1081" s="107"/>
      <c r="QKS1081" s="107"/>
      <c r="QKT1081" s="107"/>
      <c r="QKU1081" s="107"/>
      <c r="QKV1081" s="107"/>
      <c r="QKW1081" s="107"/>
      <c r="QKX1081" s="107"/>
      <c r="QKY1081" s="107"/>
      <c r="QKZ1081" s="107"/>
      <c r="QLA1081" s="107"/>
      <c r="QLB1081" s="107"/>
      <c r="QLC1081" s="107"/>
      <c r="QLD1081" s="107"/>
      <c r="QLE1081" s="107"/>
      <c r="QLF1081" s="107"/>
      <c r="QLG1081" s="107"/>
      <c r="QLH1081" s="107"/>
      <c r="QLI1081" s="107"/>
      <c r="QLJ1081" s="107"/>
      <c r="QLK1081" s="107"/>
      <c r="QLL1081" s="107"/>
      <c r="QLM1081" s="107"/>
      <c r="QLN1081" s="107"/>
      <c r="QLO1081" s="107"/>
      <c r="QLP1081" s="107"/>
      <c r="QLQ1081" s="107"/>
      <c r="QLR1081" s="107"/>
      <c r="QLS1081" s="107"/>
      <c r="QLT1081" s="107"/>
      <c r="QLU1081" s="107"/>
      <c r="QLV1081" s="107"/>
      <c r="QLW1081" s="107"/>
      <c r="QLX1081" s="107"/>
      <c r="QLY1081" s="107"/>
      <c r="QLZ1081" s="107"/>
      <c r="QMA1081" s="107"/>
      <c r="QMB1081" s="107"/>
      <c r="QMC1081" s="107"/>
      <c r="QMD1081" s="107"/>
      <c r="QME1081" s="107"/>
      <c r="QMF1081" s="107"/>
      <c r="QMG1081" s="107"/>
      <c r="QMH1081" s="107"/>
      <c r="QMI1081" s="107"/>
      <c r="QMJ1081" s="107"/>
      <c r="QMK1081" s="107"/>
      <c r="QML1081" s="107"/>
      <c r="QMM1081" s="107"/>
      <c r="QMN1081" s="107"/>
      <c r="QMO1081" s="107"/>
      <c r="QMP1081" s="107"/>
      <c r="QMQ1081" s="107"/>
      <c r="QMR1081" s="107"/>
      <c r="QMS1081" s="107"/>
      <c r="QMT1081" s="107"/>
      <c r="QMU1081" s="107"/>
      <c r="QMV1081" s="107"/>
      <c r="QMW1081" s="107"/>
      <c r="QMX1081" s="107"/>
      <c r="QMY1081" s="107"/>
      <c r="QMZ1081" s="107"/>
      <c r="QNA1081" s="107"/>
      <c r="QNB1081" s="107"/>
      <c r="QNC1081" s="107"/>
      <c r="QND1081" s="107"/>
      <c r="QNE1081" s="107"/>
      <c r="QNF1081" s="107"/>
      <c r="QNG1081" s="107"/>
      <c r="QNH1081" s="107"/>
      <c r="QNI1081" s="107"/>
      <c r="QNJ1081" s="107"/>
      <c r="QNK1081" s="107"/>
      <c r="QNL1081" s="107"/>
      <c r="QNM1081" s="107"/>
      <c r="QNN1081" s="107"/>
      <c r="QNO1081" s="107"/>
      <c r="QNP1081" s="107"/>
      <c r="QNQ1081" s="107"/>
      <c r="QNR1081" s="107"/>
      <c r="QNS1081" s="107"/>
      <c r="QNT1081" s="107"/>
      <c r="QNU1081" s="107"/>
      <c r="QNV1081" s="107"/>
      <c r="QNW1081" s="107"/>
      <c r="QNX1081" s="107"/>
      <c r="QNY1081" s="107"/>
      <c r="QNZ1081" s="107"/>
      <c r="QOA1081" s="107"/>
      <c r="QOB1081" s="107"/>
      <c r="QOC1081" s="107"/>
      <c r="QOD1081" s="107"/>
      <c r="QOE1081" s="107"/>
      <c r="QOF1081" s="107"/>
      <c r="QOG1081" s="107"/>
      <c r="QOH1081" s="107"/>
      <c r="QOI1081" s="107"/>
      <c r="QOJ1081" s="107"/>
      <c r="QOK1081" s="107"/>
      <c r="QOL1081" s="107"/>
      <c r="QOM1081" s="107"/>
      <c r="QON1081" s="107"/>
      <c r="QOO1081" s="107"/>
      <c r="QOP1081" s="107"/>
      <c r="QOQ1081" s="107"/>
      <c r="QOR1081" s="107"/>
      <c r="QOS1081" s="107"/>
      <c r="QOT1081" s="107"/>
      <c r="QOU1081" s="107"/>
      <c r="QOV1081" s="107"/>
      <c r="QOW1081" s="107"/>
      <c r="QOX1081" s="107"/>
      <c r="QOY1081" s="107"/>
      <c r="QOZ1081" s="107"/>
      <c r="QPA1081" s="107"/>
      <c r="QPB1081" s="107"/>
      <c r="QPC1081" s="107"/>
      <c r="QPD1081" s="107"/>
      <c r="QPE1081" s="107"/>
      <c r="QPF1081" s="107"/>
      <c r="QPG1081" s="107"/>
      <c r="QPH1081" s="107"/>
      <c r="QPI1081" s="107"/>
      <c r="QPJ1081" s="107"/>
      <c r="QPK1081" s="107"/>
      <c r="QPL1081" s="107"/>
      <c r="QPM1081" s="107"/>
      <c r="QPN1081" s="107"/>
      <c r="QPO1081" s="107"/>
      <c r="QPP1081" s="107"/>
      <c r="QPQ1081" s="107"/>
      <c r="QPR1081" s="107"/>
      <c r="QPS1081" s="107"/>
      <c r="QPT1081" s="107"/>
      <c r="QPU1081" s="107"/>
      <c r="QPV1081" s="107"/>
      <c r="QPW1081" s="107"/>
      <c r="QPX1081" s="107"/>
      <c r="QPY1081" s="107"/>
      <c r="QPZ1081" s="107"/>
      <c r="QQA1081" s="107"/>
      <c r="QQB1081" s="107"/>
      <c r="QQC1081" s="107"/>
      <c r="QQD1081" s="107"/>
      <c r="QQE1081" s="107"/>
      <c r="QQF1081" s="107"/>
      <c r="QQG1081" s="107"/>
      <c r="QQH1081" s="107"/>
      <c r="QQI1081" s="107"/>
      <c r="QQJ1081" s="107"/>
      <c r="QQK1081" s="107"/>
      <c r="QQL1081" s="107"/>
      <c r="QQM1081" s="107"/>
      <c r="QQN1081" s="107"/>
      <c r="QQO1081" s="107"/>
      <c r="QQP1081" s="107"/>
      <c r="QQQ1081" s="107"/>
      <c r="QQR1081" s="107"/>
      <c r="QQS1081" s="107"/>
      <c r="QQT1081" s="107"/>
      <c r="QQU1081" s="107"/>
      <c r="QQV1081" s="107"/>
      <c r="QQW1081" s="107"/>
      <c r="QQX1081" s="107"/>
      <c r="QQY1081" s="107"/>
      <c r="QQZ1081" s="107"/>
      <c r="QRA1081" s="107"/>
      <c r="QRB1081" s="107"/>
      <c r="QRC1081" s="107"/>
      <c r="QRD1081" s="107"/>
      <c r="QRE1081" s="107"/>
      <c r="QRF1081" s="107"/>
      <c r="QRG1081" s="107"/>
      <c r="QRH1081" s="107"/>
      <c r="QRI1081" s="107"/>
      <c r="QRJ1081" s="107"/>
      <c r="QRK1081" s="107"/>
      <c r="QRL1081" s="107"/>
      <c r="QRM1081" s="107"/>
      <c r="QRN1081" s="107"/>
      <c r="QRO1081" s="107"/>
      <c r="QRP1081" s="107"/>
      <c r="QRQ1081" s="107"/>
      <c r="QRR1081" s="107"/>
      <c r="QRS1081" s="107"/>
      <c r="QRT1081" s="107"/>
      <c r="QRU1081" s="107"/>
      <c r="QRV1081" s="107"/>
      <c r="QRW1081" s="107"/>
      <c r="QRX1081" s="107"/>
      <c r="QRY1081" s="107"/>
      <c r="QRZ1081" s="107"/>
      <c r="QSA1081" s="107"/>
      <c r="QSB1081" s="107"/>
      <c r="QSC1081" s="107"/>
      <c r="QSD1081" s="107"/>
      <c r="QSE1081" s="107"/>
      <c r="QSF1081" s="107"/>
      <c r="QSG1081" s="107"/>
      <c r="QSH1081" s="107"/>
      <c r="QSI1081" s="107"/>
      <c r="QSJ1081" s="107"/>
      <c r="QSK1081" s="107"/>
      <c r="QSL1081" s="107"/>
      <c r="QSM1081" s="107"/>
      <c r="QSN1081" s="107"/>
      <c r="QSO1081" s="107"/>
      <c r="QSP1081" s="107"/>
      <c r="QSQ1081" s="107"/>
      <c r="QSR1081" s="107"/>
      <c r="QSS1081" s="107"/>
      <c r="QST1081" s="107"/>
      <c r="QSU1081" s="107"/>
      <c r="QSV1081" s="107"/>
      <c r="QSW1081" s="107"/>
      <c r="QSX1081" s="107"/>
      <c r="QSY1081" s="107"/>
      <c r="QSZ1081" s="107"/>
      <c r="QTA1081" s="107"/>
      <c r="QTB1081" s="107"/>
      <c r="QTC1081" s="107"/>
      <c r="QTD1081" s="107"/>
      <c r="QTE1081" s="107"/>
      <c r="QTF1081" s="107"/>
      <c r="QTG1081" s="107"/>
      <c r="QTH1081" s="107"/>
      <c r="QTI1081" s="107"/>
      <c r="QTJ1081" s="107"/>
      <c r="QTK1081" s="107"/>
      <c r="QTL1081" s="107"/>
      <c r="QTM1081" s="107"/>
      <c r="QTN1081" s="107"/>
      <c r="QTO1081" s="107"/>
      <c r="QTP1081" s="107"/>
      <c r="QTQ1081" s="107"/>
      <c r="QTR1081" s="107"/>
      <c r="QTS1081" s="107"/>
      <c r="QTT1081" s="107"/>
      <c r="QTU1081" s="107"/>
      <c r="QTV1081" s="107"/>
      <c r="QTW1081" s="107"/>
      <c r="QTX1081" s="107"/>
      <c r="QTY1081" s="107"/>
      <c r="QTZ1081" s="107"/>
      <c r="QUA1081" s="107"/>
      <c r="QUB1081" s="107"/>
      <c r="QUC1081" s="107"/>
      <c r="QUD1081" s="107"/>
      <c r="QUE1081" s="107"/>
      <c r="QUF1081" s="107"/>
      <c r="QUG1081" s="107"/>
      <c r="QUH1081" s="107"/>
      <c r="QUI1081" s="107"/>
      <c r="QUJ1081" s="107"/>
      <c r="QUK1081" s="107"/>
      <c r="QUL1081" s="107"/>
      <c r="QUM1081" s="107"/>
      <c r="QUN1081" s="107"/>
      <c r="QUO1081" s="107"/>
      <c r="QUP1081" s="107"/>
      <c r="QUQ1081" s="107"/>
      <c r="QUR1081" s="107"/>
      <c r="QUS1081" s="107"/>
      <c r="QUT1081" s="107"/>
      <c r="QUU1081" s="107"/>
      <c r="QUV1081" s="107"/>
      <c r="QUW1081" s="107"/>
      <c r="QUX1081" s="107"/>
      <c r="QUY1081" s="107"/>
      <c r="QUZ1081" s="107"/>
      <c r="QVA1081" s="107"/>
      <c r="QVB1081" s="107"/>
      <c r="QVC1081" s="107"/>
      <c r="QVD1081" s="107"/>
      <c r="QVE1081" s="107"/>
      <c r="QVF1081" s="107"/>
      <c r="QVG1081" s="107"/>
      <c r="QVH1081" s="107"/>
      <c r="QVI1081" s="107"/>
      <c r="QVJ1081" s="107"/>
      <c r="QVK1081" s="107"/>
      <c r="QVL1081" s="107"/>
      <c r="QVM1081" s="107"/>
      <c r="QVN1081" s="107"/>
      <c r="QVO1081" s="107"/>
      <c r="QVP1081" s="107"/>
      <c r="QVQ1081" s="107"/>
      <c r="QVR1081" s="107"/>
      <c r="QVS1081" s="107"/>
      <c r="QVT1081" s="107"/>
      <c r="QVU1081" s="107"/>
      <c r="QVV1081" s="107"/>
      <c r="QVW1081" s="107"/>
      <c r="QVX1081" s="107"/>
      <c r="QVY1081" s="107"/>
      <c r="QVZ1081" s="107"/>
      <c r="QWA1081" s="107"/>
      <c r="QWB1081" s="107"/>
      <c r="QWC1081" s="107"/>
      <c r="QWD1081" s="107"/>
      <c r="QWE1081" s="107"/>
      <c r="QWF1081" s="107"/>
      <c r="QWG1081" s="107"/>
      <c r="QWH1081" s="107"/>
      <c r="QWI1081" s="107"/>
      <c r="QWJ1081" s="107"/>
      <c r="QWK1081" s="107"/>
      <c r="QWL1081" s="107"/>
      <c r="QWM1081" s="107"/>
      <c r="QWN1081" s="107"/>
      <c r="QWO1081" s="107"/>
      <c r="QWP1081" s="107"/>
      <c r="QWQ1081" s="107"/>
      <c r="QWR1081" s="107"/>
      <c r="QWS1081" s="107"/>
      <c r="QWT1081" s="107"/>
      <c r="QWU1081" s="107"/>
      <c r="QWV1081" s="107"/>
      <c r="QWW1081" s="107"/>
      <c r="QWX1081" s="107"/>
      <c r="QWY1081" s="107"/>
      <c r="QWZ1081" s="107"/>
      <c r="QXA1081" s="107"/>
      <c r="QXB1081" s="107"/>
      <c r="QXC1081" s="107"/>
      <c r="QXD1081" s="107"/>
      <c r="QXE1081" s="107"/>
      <c r="QXF1081" s="107"/>
      <c r="QXG1081" s="107"/>
      <c r="QXH1081" s="107"/>
      <c r="QXI1081" s="107"/>
      <c r="QXJ1081" s="107"/>
      <c r="QXK1081" s="107"/>
      <c r="QXL1081" s="107"/>
      <c r="QXM1081" s="107"/>
      <c r="QXN1081" s="107"/>
      <c r="QXO1081" s="107"/>
      <c r="QXP1081" s="107"/>
      <c r="QXQ1081" s="107"/>
      <c r="QXR1081" s="107"/>
      <c r="QXS1081" s="107"/>
      <c r="QXT1081" s="107"/>
      <c r="QXU1081" s="107"/>
      <c r="QXV1081" s="107"/>
      <c r="QXW1081" s="107"/>
      <c r="QXX1081" s="107"/>
      <c r="QXY1081" s="107"/>
      <c r="QXZ1081" s="107"/>
      <c r="QYA1081" s="107"/>
      <c r="QYB1081" s="107"/>
      <c r="QYC1081" s="107"/>
      <c r="QYD1081" s="107"/>
      <c r="QYE1081" s="107"/>
      <c r="QYF1081" s="107"/>
      <c r="QYG1081" s="107"/>
      <c r="QYH1081" s="107"/>
      <c r="QYI1081" s="107"/>
      <c r="QYJ1081" s="107"/>
      <c r="QYK1081" s="107"/>
      <c r="QYL1081" s="107"/>
      <c r="QYM1081" s="107"/>
      <c r="QYN1081" s="107"/>
      <c r="QYO1081" s="107"/>
      <c r="QYP1081" s="107"/>
      <c r="QYQ1081" s="107"/>
      <c r="QYR1081" s="107"/>
      <c r="QYS1081" s="107"/>
      <c r="QYT1081" s="107"/>
      <c r="QYU1081" s="107"/>
      <c r="QYV1081" s="107"/>
      <c r="QYW1081" s="107"/>
      <c r="QYX1081" s="107"/>
      <c r="QYY1081" s="107"/>
      <c r="QYZ1081" s="107"/>
      <c r="QZA1081" s="107"/>
      <c r="QZB1081" s="107"/>
      <c r="QZC1081" s="107"/>
      <c r="QZD1081" s="107"/>
      <c r="QZE1081" s="107"/>
      <c r="QZF1081" s="107"/>
      <c r="QZG1081" s="107"/>
      <c r="QZH1081" s="107"/>
      <c r="QZI1081" s="107"/>
      <c r="QZJ1081" s="107"/>
      <c r="QZK1081" s="107"/>
      <c r="QZL1081" s="107"/>
      <c r="QZM1081" s="107"/>
      <c r="QZN1081" s="107"/>
      <c r="QZO1081" s="107"/>
      <c r="QZP1081" s="107"/>
      <c r="QZQ1081" s="107"/>
      <c r="QZR1081" s="107"/>
      <c r="QZS1081" s="107"/>
      <c r="QZT1081" s="107"/>
      <c r="QZU1081" s="107"/>
      <c r="QZV1081" s="107"/>
      <c r="QZW1081" s="107"/>
      <c r="QZX1081" s="107"/>
      <c r="QZY1081" s="107"/>
      <c r="QZZ1081" s="107"/>
      <c r="RAA1081" s="107"/>
      <c r="RAB1081" s="107"/>
      <c r="RAC1081" s="107"/>
      <c r="RAD1081" s="107"/>
      <c r="RAE1081" s="107"/>
      <c r="RAF1081" s="107"/>
      <c r="RAG1081" s="107"/>
      <c r="RAH1081" s="107"/>
      <c r="RAI1081" s="107"/>
      <c r="RAJ1081" s="107"/>
      <c r="RAK1081" s="107"/>
      <c r="RAL1081" s="107"/>
      <c r="RAM1081" s="107"/>
      <c r="RAN1081" s="107"/>
      <c r="RAO1081" s="107"/>
      <c r="RAP1081" s="107"/>
      <c r="RAQ1081" s="107"/>
      <c r="RAR1081" s="107"/>
      <c r="RAS1081" s="107"/>
      <c r="RAT1081" s="107"/>
      <c r="RAU1081" s="107"/>
      <c r="RAV1081" s="107"/>
      <c r="RAW1081" s="107"/>
      <c r="RAX1081" s="107"/>
      <c r="RAY1081" s="107"/>
      <c r="RAZ1081" s="107"/>
      <c r="RBA1081" s="107"/>
      <c r="RBB1081" s="107"/>
      <c r="RBC1081" s="107"/>
      <c r="RBD1081" s="107"/>
      <c r="RBE1081" s="107"/>
      <c r="RBF1081" s="107"/>
      <c r="RBG1081" s="107"/>
      <c r="RBH1081" s="107"/>
      <c r="RBI1081" s="107"/>
      <c r="RBJ1081" s="107"/>
      <c r="RBK1081" s="107"/>
      <c r="RBL1081" s="107"/>
      <c r="RBM1081" s="107"/>
      <c r="RBN1081" s="107"/>
      <c r="RBO1081" s="107"/>
      <c r="RBP1081" s="107"/>
      <c r="RBQ1081" s="107"/>
      <c r="RBR1081" s="107"/>
      <c r="RBS1081" s="107"/>
      <c r="RBT1081" s="107"/>
      <c r="RBU1081" s="107"/>
      <c r="RBV1081" s="107"/>
      <c r="RBW1081" s="107"/>
      <c r="RBX1081" s="107"/>
      <c r="RBY1081" s="107"/>
      <c r="RBZ1081" s="107"/>
      <c r="RCA1081" s="107"/>
      <c r="RCB1081" s="107"/>
      <c r="RCC1081" s="107"/>
      <c r="RCD1081" s="107"/>
      <c r="RCE1081" s="107"/>
      <c r="RCF1081" s="107"/>
      <c r="RCG1081" s="107"/>
      <c r="RCH1081" s="107"/>
      <c r="RCI1081" s="107"/>
      <c r="RCJ1081" s="107"/>
      <c r="RCK1081" s="107"/>
      <c r="RCL1081" s="107"/>
      <c r="RCM1081" s="107"/>
      <c r="RCN1081" s="107"/>
      <c r="RCO1081" s="107"/>
      <c r="RCP1081" s="107"/>
      <c r="RCQ1081" s="107"/>
      <c r="RCR1081" s="107"/>
      <c r="RCS1081" s="107"/>
      <c r="RCT1081" s="107"/>
      <c r="RCU1081" s="107"/>
      <c r="RCV1081" s="107"/>
      <c r="RCW1081" s="107"/>
      <c r="RCX1081" s="107"/>
      <c r="RCY1081" s="107"/>
      <c r="RCZ1081" s="107"/>
      <c r="RDA1081" s="107"/>
      <c r="RDB1081" s="107"/>
      <c r="RDC1081" s="107"/>
      <c r="RDD1081" s="107"/>
      <c r="RDE1081" s="107"/>
      <c r="RDF1081" s="107"/>
      <c r="RDG1081" s="107"/>
      <c r="RDH1081" s="107"/>
      <c r="RDI1081" s="107"/>
      <c r="RDJ1081" s="107"/>
      <c r="RDK1081" s="107"/>
      <c r="RDL1081" s="107"/>
      <c r="RDM1081" s="107"/>
      <c r="RDN1081" s="107"/>
      <c r="RDO1081" s="107"/>
      <c r="RDP1081" s="107"/>
      <c r="RDQ1081" s="107"/>
      <c r="RDR1081" s="107"/>
      <c r="RDS1081" s="107"/>
      <c r="RDT1081" s="107"/>
      <c r="RDU1081" s="107"/>
      <c r="RDV1081" s="107"/>
      <c r="RDW1081" s="107"/>
      <c r="RDX1081" s="107"/>
      <c r="RDY1081" s="107"/>
      <c r="RDZ1081" s="107"/>
      <c r="REA1081" s="107"/>
      <c r="REB1081" s="107"/>
      <c r="REC1081" s="107"/>
      <c r="RED1081" s="107"/>
      <c r="REE1081" s="107"/>
      <c r="REF1081" s="107"/>
      <c r="REG1081" s="107"/>
      <c r="REH1081" s="107"/>
      <c r="REI1081" s="107"/>
      <c r="REJ1081" s="107"/>
      <c r="REK1081" s="107"/>
      <c r="REL1081" s="107"/>
      <c r="REM1081" s="107"/>
      <c r="REN1081" s="107"/>
      <c r="REO1081" s="107"/>
      <c r="REP1081" s="107"/>
      <c r="REQ1081" s="107"/>
      <c r="RER1081" s="107"/>
      <c r="RES1081" s="107"/>
      <c r="RET1081" s="107"/>
      <c r="REU1081" s="107"/>
      <c r="REV1081" s="107"/>
      <c r="REW1081" s="107"/>
      <c r="REX1081" s="107"/>
      <c r="REY1081" s="107"/>
      <c r="REZ1081" s="107"/>
      <c r="RFA1081" s="107"/>
      <c r="RFB1081" s="107"/>
      <c r="RFC1081" s="107"/>
      <c r="RFD1081" s="107"/>
      <c r="RFE1081" s="107"/>
      <c r="RFF1081" s="107"/>
      <c r="RFG1081" s="107"/>
      <c r="RFH1081" s="107"/>
      <c r="RFI1081" s="107"/>
      <c r="RFJ1081" s="107"/>
      <c r="RFK1081" s="107"/>
      <c r="RFL1081" s="107"/>
      <c r="RFM1081" s="107"/>
      <c r="RFN1081" s="107"/>
      <c r="RFO1081" s="107"/>
      <c r="RFP1081" s="107"/>
      <c r="RFQ1081" s="107"/>
      <c r="RFR1081" s="107"/>
      <c r="RFS1081" s="107"/>
      <c r="RFT1081" s="107"/>
      <c r="RFU1081" s="107"/>
      <c r="RFV1081" s="107"/>
      <c r="RFW1081" s="107"/>
      <c r="RFX1081" s="107"/>
      <c r="RFY1081" s="107"/>
      <c r="RFZ1081" s="107"/>
      <c r="RGA1081" s="107"/>
      <c r="RGB1081" s="107"/>
      <c r="RGC1081" s="107"/>
      <c r="RGD1081" s="107"/>
      <c r="RGE1081" s="107"/>
      <c r="RGF1081" s="107"/>
      <c r="RGG1081" s="107"/>
      <c r="RGH1081" s="107"/>
      <c r="RGI1081" s="107"/>
      <c r="RGJ1081" s="107"/>
      <c r="RGK1081" s="107"/>
      <c r="RGL1081" s="107"/>
      <c r="RGM1081" s="107"/>
      <c r="RGN1081" s="107"/>
      <c r="RGO1081" s="107"/>
      <c r="RGP1081" s="107"/>
      <c r="RGQ1081" s="107"/>
      <c r="RGR1081" s="107"/>
      <c r="RGS1081" s="107"/>
      <c r="RGT1081" s="107"/>
      <c r="RGU1081" s="107"/>
      <c r="RGV1081" s="107"/>
      <c r="RGW1081" s="107"/>
      <c r="RGX1081" s="107"/>
      <c r="RGY1081" s="107"/>
      <c r="RGZ1081" s="107"/>
      <c r="RHA1081" s="107"/>
      <c r="RHB1081" s="107"/>
      <c r="RHC1081" s="107"/>
      <c r="RHD1081" s="107"/>
      <c r="RHE1081" s="107"/>
      <c r="RHF1081" s="107"/>
      <c r="RHG1081" s="107"/>
      <c r="RHH1081" s="107"/>
      <c r="RHI1081" s="107"/>
      <c r="RHJ1081" s="107"/>
      <c r="RHK1081" s="107"/>
      <c r="RHL1081" s="107"/>
      <c r="RHM1081" s="107"/>
      <c r="RHN1081" s="107"/>
      <c r="RHO1081" s="107"/>
      <c r="RHP1081" s="107"/>
      <c r="RHQ1081" s="107"/>
      <c r="RHR1081" s="107"/>
      <c r="RHS1081" s="107"/>
      <c r="RHT1081" s="107"/>
      <c r="RHU1081" s="107"/>
      <c r="RHV1081" s="107"/>
      <c r="RHW1081" s="107"/>
      <c r="RHX1081" s="107"/>
      <c r="RHY1081" s="107"/>
      <c r="RHZ1081" s="107"/>
      <c r="RIA1081" s="107"/>
      <c r="RIB1081" s="107"/>
      <c r="RIC1081" s="107"/>
      <c r="RID1081" s="107"/>
      <c r="RIE1081" s="107"/>
      <c r="RIF1081" s="107"/>
      <c r="RIG1081" s="107"/>
      <c r="RIH1081" s="107"/>
      <c r="RII1081" s="107"/>
      <c r="RIJ1081" s="107"/>
      <c r="RIK1081" s="107"/>
      <c r="RIL1081" s="107"/>
      <c r="RIM1081" s="107"/>
      <c r="RIN1081" s="107"/>
      <c r="RIO1081" s="107"/>
      <c r="RIP1081" s="107"/>
      <c r="RIQ1081" s="107"/>
      <c r="RIR1081" s="107"/>
      <c r="RIS1081" s="107"/>
      <c r="RIT1081" s="107"/>
      <c r="RIU1081" s="107"/>
      <c r="RIV1081" s="107"/>
      <c r="RIW1081" s="107"/>
      <c r="RIX1081" s="107"/>
      <c r="RIY1081" s="107"/>
      <c r="RIZ1081" s="107"/>
      <c r="RJA1081" s="107"/>
      <c r="RJB1081" s="107"/>
      <c r="RJC1081" s="107"/>
      <c r="RJD1081" s="107"/>
      <c r="RJE1081" s="107"/>
      <c r="RJF1081" s="107"/>
      <c r="RJG1081" s="107"/>
      <c r="RJH1081" s="107"/>
      <c r="RJI1081" s="107"/>
      <c r="RJJ1081" s="107"/>
      <c r="RJK1081" s="107"/>
      <c r="RJL1081" s="107"/>
      <c r="RJM1081" s="107"/>
      <c r="RJN1081" s="107"/>
      <c r="RJO1081" s="107"/>
      <c r="RJP1081" s="107"/>
      <c r="RJQ1081" s="107"/>
      <c r="RJR1081" s="107"/>
      <c r="RJS1081" s="107"/>
      <c r="RJT1081" s="107"/>
      <c r="RJU1081" s="107"/>
      <c r="RJV1081" s="107"/>
      <c r="RJW1081" s="107"/>
      <c r="RJX1081" s="107"/>
      <c r="RJY1081" s="107"/>
      <c r="RJZ1081" s="107"/>
      <c r="RKA1081" s="107"/>
      <c r="RKB1081" s="107"/>
      <c r="RKC1081" s="107"/>
      <c r="RKD1081" s="107"/>
      <c r="RKE1081" s="107"/>
      <c r="RKF1081" s="107"/>
      <c r="RKG1081" s="107"/>
      <c r="RKH1081" s="107"/>
      <c r="RKI1081" s="107"/>
      <c r="RKJ1081" s="107"/>
      <c r="RKK1081" s="107"/>
      <c r="RKL1081" s="107"/>
      <c r="RKM1081" s="107"/>
      <c r="RKN1081" s="107"/>
      <c r="RKO1081" s="107"/>
      <c r="RKP1081" s="107"/>
      <c r="RKQ1081" s="107"/>
      <c r="RKR1081" s="107"/>
      <c r="RKS1081" s="107"/>
      <c r="RKT1081" s="107"/>
      <c r="RKU1081" s="107"/>
      <c r="RKV1081" s="107"/>
      <c r="RKW1081" s="107"/>
      <c r="RKX1081" s="107"/>
      <c r="RKY1081" s="107"/>
      <c r="RKZ1081" s="107"/>
      <c r="RLA1081" s="107"/>
      <c r="RLB1081" s="107"/>
      <c r="RLC1081" s="107"/>
      <c r="RLD1081" s="107"/>
      <c r="RLE1081" s="107"/>
      <c r="RLF1081" s="107"/>
      <c r="RLG1081" s="107"/>
      <c r="RLH1081" s="107"/>
      <c r="RLI1081" s="107"/>
      <c r="RLJ1081" s="107"/>
      <c r="RLK1081" s="107"/>
      <c r="RLL1081" s="107"/>
      <c r="RLM1081" s="107"/>
      <c r="RLN1081" s="107"/>
      <c r="RLO1081" s="107"/>
      <c r="RLP1081" s="107"/>
      <c r="RLQ1081" s="107"/>
      <c r="RLR1081" s="107"/>
      <c r="RLS1081" s="107"/>
      <c r="RLT1081" s="107"/>
      <c r="RLU1081" s="107"/>
      <c r="RLV1081" s="107"/>
      <c r="RLW1081" s="107"/>
      <c r="RLX1081" s="107"/>
      <c r="RLY1081" s="107"/>
      <c r="RLZ1081" s="107"/>
      <c r="RMA1081" s="107"/>
      <c r="RMB1081" s="107"/>
      <c r="RMC1081" s="107"/>
      <c r="RMD1081" s="107"/>
      <c r="RME1081" s="107"/>
      <c r="RMF1081" s="107"/>
      <c r="RMG1081" s="107"/>
      <c r="RMH1081" s="107"/>
      <c r="RMI1081" s="107"/>
      <c r="RMJ1081" s="107"/>
      <c r="RMK1081" s="107"/>
      <c r="RML1081" s="107"/>
      <c r="RMM1081" s="107"/>
      <c r="RMN1081" s="107"/>
      <c r="RMO1081" s="107"/>
      <c r="RMP1081" s="107"/>
      <c r="RMQ1081" s="107"/>
      <c r="RMR1081" s="107"/>
      <c r="RMS1081" s="107"/>
      <c r="RMT1081" s="107"/>
      <c r="RMU1081" s="107"/>
      <c r="RMV1081" s="107"/>
      <c r="RMW1081" s="107"/>
      <c r="RMX1081" s="107"/>
      <c r="RMY1081" s="107"/>
      <c r="RMZ1081" s="107"/>
      <c r="RNA1081" s="107"/>
      <c r="RNB1081" s="107"/>
      <c r="RNC1081" s="107"/>
      <c r="RND1081" s="107"/>
      <c r="RNE1081" s="107"/>
      <c r="RNF1081" s="107"/>
      <c r="RNG1081" s="107"/>
      <c r="RNH1081" s="107"/>
      <c r="RNI1081" s="107"/>
      <c r="RNJ1081" s="107"/>
      <c r="RNK1081" s="107"/>
      <c r="RNL1081" s="107"/>
      <c r="RNM1081" s="107"/>
      <c r="RNN1081" s="107"/>
      <c r="RNO1081" s="107"/>
      <c r="RNP1081" s="107"/>
      <c r="RNQ1081" s="107"/>
      <c r="RNR1081" s="107"/>
      <c r="RNS1081" s="107"/>
      <c r="RNT1081" s="107"/>
      <c r="RNU1081" s="107"/>
      <c r="RNV1081" s="107"/>
      <c r="RNW1081" s="107"/>
      <c r="RNX1081" s="107"/>
      <c r="RNY1081" s="107"/>
      <c r="RNZ1081" s="107"/>
      <c r="ROA1081" s="107"/>
      <c r="ROB1081" s="107"/>
      <c r="ROC1081" s="107"/>
      <c r="ROD1081" s="107"/>
      <c r="ROE1081" s="107"/>
      <c r="ROF1081" s="107"/>
      <c r="ROG1081" s="107"/>
      <c r="ROH1081" s="107"/>
      <c r="ROI1081" s="107"/>
      <c r="ROJ1081" s="107"/>
      <c r="ROK1081" s="107"/>
      <c r="ROL1081" s="107"/>
      <c r="ROM1081" s="107"/>
      <c r="RON1081" s="107"/>
      <c r="ROO1081" s="107"/>
      <c r="ROP1081" s="107"/>
      <c r="ROQ1081" s="107"/>
      <c r="ROR1081" s="107"/>
      <c r="ROS1081" s="107"/>
      <c r="ROT1081" s="107"/>
      <c r="ROU1081" s="107"/>
      <c r="ROV1081" s="107"/>
      <c r="ROW1081" s="107"/>
      <c r="ROX1081" s="107"/>
      <c r="ROY1081" s="107"/>
      <c r="ROZ1081" s="107"/>
      <c r="RPA1081" s="107"/>
      <c r="RPB1081" s="107"/>
      <c r="RPC1081" s="107"/>
      <c r="RPD1081" s="107"/>
      <c r="RPE1081" s="107"/>
      <c r="RPF1081" s="107"/>
      <c r="RPG1081" s="107"/>
      <c r="RPH1081" s="107"/>
      <c r="RPI1081" s="107"/>
      <c r="RPJ1081" s="107"/>
      <c r="RPK1081" s="107"/>
      <c r="RPL1081" s="107"/>
      <c r="RPM1081" s="107"/>
      <c r="RPN1081" s="107"/>
      <c r="RPO1081" s="107"/>
      <c r="RPP1081" s="107"/>
      <c r="RPQ1081" s="107"/>
      <c r="RPR1081" s="107"/>
      <c r="RPS1081" s="107"/>
      <c r="RPT1081" s="107"/>
      <c r="RPU1081" s="107"/>
      <c r="RPV1081" s="107"/>
      <c r="RPW1081" s="107"/>
      <c r="RPX1081" s="107"/>
      <c r="RPY1081" s="107"/>
      <c r="RPZ1081" s="107"/>
      <c r="RQA1081" s="107"/>
      <c r="RQB1081" s="107"/>
      <c r="RQC1081" s="107"/>
      <c r="RQD1081" s="107"/>
      <c r="RQE1081" s="107"/>
      <c r="RQF1081" s="107"/>
      <c r="RQG1081" s="107"/>
      <c r="RQH1081" s="107"/>
      <c r="RQI1081" s="107"/>
      <c r="RQJ1081" s="107"/>
      <c r="RQK1081" s="107"/>
      <c r="RQL1081" s="107"/>
      <c r="RQM1081" s="107"/>
      <c r="RQN1081" s="107"/>
      <c r="RQO1081" s="107"/>
      <c r="RQP1081" s="107"/>
      <c r="RQQ1081" s="107"/>
      <c r="RQR1081" s="107"/>
      <c r="RQS1081" s="107"/>
      <c r="RQT1081" s="107"/>
      <c r="RQU1081" s="107"/>
      <c r="RQV1081" s="107"/>
      <c r="RQW1081" s="107"/>
      <c r="RQX1081" s="107"/>
      <c r="RQY1081" s="107"/>
      <c r="RQZ1081" s="107"/>
      <c r="RRA1081" s="107"/>
      <c r="RRB1081" s="107"/>
      <c r="RRC1081" s="107"/>
      <c r="RRD1081" s="107"/>
      <c r="RRE1081" s="107"/>
      <c r="RRF1081" s="107"/>
      <c r="RRG1081" s="107"/>
      <c r="RRH1081" s="107"/>
      <c r="RRI1081" s="107"/>
      <c r="RRJ1081" s="107"/>
      <c r="RRK1081" s="107"/>
      <c r="RRL1081" s="107"/>
      <c r="RRM1081" s="107"/>
      <c r="RRN1081" s="107"/>
      <c r="RRO1081" s="107"/>
      <c r="RRP1081" s="107"/>
      <c r="RRQ1081" s="107"/>
      <c r="RRR1081" s="107"/>
      <c r="RRS1081" s="107"/>
      <c r="RRT1081" s="107"/>
      <c r="RRU1081" s="107"/>
      <c r="RRV1081" s="107"/>
      <c r="RRW1081" s="107"/>
      <c r="RRX1081" s="107"/>
      <c r="RRY1081" s="107"/>
      <c r="RRZ1081" s="107"/>
      <c r="RSA1081" s="107"/>
      <c r="RSB1081" s="107"/>
      <c r="RSC1081" s="107"/>
      <c r="RSD1081" s="107"/>
      <c r="RSE1081" s="107"/>
      <c r="RSF1081" s="107"/>
      <c r="RSG1081" s="107"/>
      <c r="RSH1081" s="107"/>
      <c r="RSI1081" s="107"/>
      <c r="RSJ1081" s="107"/>
      <c r="RSK1081" s="107"/>
      <c r="RSL1081" s="107"/>
      <c r="RSM1081" s="107"/>
      <c r="RSN1081" s="107"/>
      <c r="RSO1081" s="107"/>
      <c r="RSP1081" s="107"/>
      <c r="RSQ1081" s="107"/>
      <c r="RSR1081" s="107"/>
      <c r="RSS1081" s="107"/>
      <c r="RST1081" s="107"/>
      <c r="RSU1081" s="107"/>
      <c r="RSV1081" s="107"/>
      <c r="RSW1081" s="107"/>
      <c r="RSX1081" s="107"/>
      <c r="RSY1081" s="107"/>
      <c r="RSZ1081" s="107"/>
      <c r="RTA1081" s="107"/>
      <c r="RTB1081" s="107"/>
      <c r="RTC1081" s="107"/>
      <c r="RTD1081" s="107"/>
      <c r="RTE1081" s="107"/>
      <c r="RTF1081" s="107"/>
      <c r="RTG1081" s="107"/>
      <c r="RTH1081" s="107"/>
      <c r="RTI1081" s="107"/>
      <c r="RTJ1081" s="107"/>
      <c r="RTK1081" s="107"/>
      <c r="RTL1081" s="107"/>
      <c r="RTM1081" s="107"/>
      <c r="RTN1081" s="107"/>
      <c r="RTO1081" s="107"/>
      <c r="RTP1081" s="107"/>
      <c r="RTQ1081" s="107"/>
      <c r="RTR1081" s="107"/>
      <c r="RTS1081" s="107"/>
      <c r="RTT1081" s="107"/>
      <c r="RTU1081" s="107"/>
      <c r="RTV1081" s="107"/>
      <c r="RTW1081" s="107"/>
      <c r="RTX1081" s="107"/>
      <c r="RTY1081" s="107"/>
      <c r="RTZ1081" s="107"/>
      <c r="RUA1081" s="107"/>
      <c r="RUB1081" s="107"/>
      <c r="RUC1081" s="107"/>
      <c r="RUD1081" s="107"/>
      <c r="RUE1081" s="107"/>
      <c r="RUF1081" s="107"/>
      <c r="RUG1081" s="107"/>
      <c r="RUH1081" s="107"/>
      <c r="RUI1081" s="107"/>
      <c r="RUJ1081" s="107"/>
      <c r="RUK1081" s="107"/>
      <c r="RUL1081" s="107"/>
      <c r="RUM1081" s="107"/>
      <c r="RUN1081" s="107"/>
      <c r="RUO1081" s="107"/>
      <c r="RUP1081" s="107"/>
      <c r="RUQ1081" s="107"/>
      <c r="RUR1081" s="107"/>
      <c r="RUS1081" s="107"/>
      <c r="RUT1081" s="107"/>
      <c r="RUU1081" s="107"/>
      <c r="RUV1081" s="107"/>
      <c r="RUW1081" s="107"/>
      <c r="RUX1081" s="107"/>
      <c r="RUY1081" s="107"/>
      <c r="RUZ1081" s="107"/>
      <c r="RVA1081" s="107"/>
      <c r="RVB1081" s="107"/>
      <c r="RVC1081" s="107"/>
      <c r="RVD1081" s="107"/>
      <c r="RVE1081" s="107"/>
      <c r="RVF1081" s="107"/>
      <c r="RVG1081" s="107"/>
      <c r="RVH1081" s="107"/>
      <c r="RVI1081" s="107"/>
      <c r="RVJ1081" s="107"/>
      <c r="RVK1081" s="107"/>
      <c r="RVL1081" s="107"/>
      <c r="RVM1081" s="107"/>
      <c r="RVN1081" s="107"/>
      <c r="RVO1081" s="107"/>
      <c r="RVP1081" s="107"/>
      <c r="RVQ1081" s="107"/>
      <c r="RVR1081" s="107"/>
      <c r="RVS1081" s="107"/>
      <c r="RVT1081" s="107"/>
      <c r="RVU1081" s="107"/>
      <c r="RVV1081" s="107"/>
      <c r="RVW1081" s="107"/>
      <c r="RVX1081" s="107"/>
      <c r="RVY1081" s="107"/>
      <c r="RVZ1081" s="107"/>
      <c r="RWA1081" s="107"/>
      <c r="RWB1081" s="107"/>
      <c r="RWC1081" s="107"/>
      <c r="RWD1081" s="107"/>
      <c r="RWE1081" s="107"/>
      <c r="RWF1081" s="107"/>
      <c r="RWG1081" s="107"/>
      <c r="RWH1081" s="107"/>
      <c r="RWI1081" s="107"/>
      <c r="RWJ1081" s="107"/>
      <c r="RWK1081" s="107"/>
      <c r="RWL1081" s="107"/>
      <c r="RWM1081" s="107"/>
      <c r="RWN1081" s="107"/>
      <c r="RWO1081" s="107"/>
      <c r="RWP1081" s="107"/>
      <c r="RWQ1081" s="107"/>
      <c r="RWR1081" s="107"/>
      <c r="RWS1081" s="107"/>
      <c r="RWT1081" s="107"/>
      <c r="RWU1081" s="107"/>
      <c r="RWV1081" s="107"/>
      <c r="RWW1081" s="107"/>
      <c r="RWX1081" s="107"/>
      <c r="RWY1081" s="107"/>
      <c r="RWZ1081" s="107"/>
      <c r="RXA1081" s="107"/>
      <c r="RXB1081" s="107"/>
      <c r="RXC1081" s="107"/>
      <c r="RXD1081" s="107"/>
      <c r="RXE1081" s="107"/>
      <c r="RXF1081" s="107"/>
      <c r="RXG1081" s="107"/>
      <c r="RXH1081" s="107"/>
      <c r="RXI1081" s="107"/>
      <c r="RXJ1081" s="107"/>
      <c r="RXK1081" s="107"/>
      <c r="RXL1081" s="107"/>
      <c r="RXM1081" s="107"/>
      <c r="RXN1081" s="107"/>
      <c r="RXO1081" s="107"/>
      <c r="RXP1081" s="107"/>
      <c r="RXQ1081" s="107"/>
      <c r="RXR1081" s="107"/>
      <c r="RXS1081" s="107"/>
      <c r="RXT1081" s="107"/>
      <c r="RXU1081" s="107"/>
      <c r="RXV1081" s="107"/>
      <c r="RXW1081" s="107"/>
      <c r="RXX1081" s="107"/>
      <c r="RXY1081" s="107"/>
      <c r="RXZ1081" s="107"/>
      <c r="RYA1081" s="107"/>
      <c r="RYB1081" s="107"/>
      <c r="RYC1081" s="107"/>
      <c r="RYD1081" s="107"/>
      <c r="RYE1081" s="107"/>
      <c r="RYF1081" s="107"/>
      <c r="RYG1081" s="107"/>
      <c r="RYH1081" s="107"/>
      <c r="RYI1081" s="107"/>
      <c r="RYJ1081" s="107"/>
      <c r="RYK1081" s="107"/>
      <c r="RYL1081" s="107"/>
      <c r="RYM1081" s="107"/>
      <c r="RYN1081" s="107"/>
      <c r="RYO1081" s="107"/>
      <c r="RYP1081" s="107"/>
      <c r="RYQ1081" s="107"/>
      <c r="RYR1081" s="107"/>
      <c r="RYS1081" s="107"/>
      <c r="RYT1081" s="107"/>
      <c r="RYU1081" s="107"/>
      <c r="RYV1081" s="107"/>
      <c r="RYW1081" s="107"/>
      <c r="RYX1081" s="107"/>
      <c r="RYY1081" s="107"/>
      <c r="RYZ1081" s="107"/>
      <c r="RZA1081" s="107"/>
      <c r="RZB1081" s="107"/>
      <c r="RZC1081" s="107"/>
      <c r="RZD1081" s="107"/>
      <c r="RZE1081" s="107"/>
      <c r="RZF1081" s="107"/>
      <c r="RZG1081" s="107"/>
      <c r="RZH1081" s="107"/>
      <c r="RZI1081" s="107"/>
      <c r="RZJ1081" s="107"/>
      <c r="RZK1081" s="107"/>
      <c r="RZL1081" s="107"/>
      <c r="RZM1081" s="107"/>
      <c r="RZN1081" s="107"/>
      <c r="RZO1081" s="107"/>
      <c r="RZP1081" s="107"/>
      <c r="RZQ1081" s="107"/>
      <c r="RZR1081" s="107"/>
      <c r="RZS1081" s="107"/>
      <c r="RZT1081" s="107"/>
      <c r="RZU1081" s="107"/>
      <c r="RZV1081" s="107"/>
      <c r="RZW1081" s="107"/>
      <c r="RZX1081" s="107"/>
      <c r="RZY1081" s="107"/>
      <c r="RZZ1081" s="107"/>
      <c r="SAA1081" s="107"/>
      <c r="SAB1081" s="107"/>
      <c r="SAC1081" s="107"/>
      <c r="SAD1081" s="107"/>
      <c r="SAE1081" s="107"/>
      <c r="SAF1081" s="107"/>
      <c r="SAG1081" s="107"/>
      <c r="SAH1081" s="107"/>
      <c r="SAI1081" s="107"/>
      <c r="SAJ1081" s="107"/>
      <c r="SAK1081" s="107"/>
      <c r="SAL1081" s="107"/>
      <c r="SAM1081" s="107"/>
      <c r="SAN1081" s="107"/>
      <c r="SAO1081" s="107"/>
      <c r="SAP1081" s="107"/>
      <c r="SAQ1081" s="107"/>
      <c r="SAR1081" s="107"/>
      <c r="SAS1081" s="107"/>
      <c r="SAT1081" s="107"/>
      <c r="SAU1081" s="107"/>
      <c r="SAV1081" s="107"/>
      <c r="SAW1081" s="107"/>
      <c r="SAX1081" s="107"/>
      <c r="SAY1081" s="107"/>
      <c r="SAZ1081" s="107"/>
      <c r="SBA1081" s="107"/>
      <c r="SBB1081" s="107"/>
      <c r="SBC1081" s="107"/>
      <c r="SBD1081" s="107"/>
      <c r="SBE1081" s="107"/>
      <c r="SBF1081" s="107"/>
      <c r="SBG1081" s="107"/>
      <c r="SBH1081" s="107"/>
      <c r="SBI1081" s="107"/>
      <c r="SBJ1081" s="107"/>
      <c r="SBK1081" s="107"/>
      <c r="SBL1081" s="107"/>
      <c r="SBM1081" s="107"/>
      <c r="SBN1081" s="107"/>
      <c r="SBO1081" s="107"/>
      <c r="SBP1081" s="107"/>
      <c r="SBQ1081" s="107"/>
      <c r="SBR1081" s="107"/>
      <c r="SBS1081" s="107"/>
      <c r="SBT1081" s="107"/>
      <c r="SBU1081" s="107"/>
      <c r="SBV1081" s="107"/>
      <c r="SBW1081" s="107"/>
      <c r="SBX1081" s="107"/>
      <c r="SBY1081" s="107"/>
      <c r="SBZ1081" s="107"/>
      <c r="SCA1081" s="107"/>
      <c r="SCB1081" s="107"/>
      <c r="SCC1081" s="107"/>
      <c r="SCD1081" s="107"/>
      <c r="SCE1081" s="107"/>
      <c r="SCF1081" s="107"/>
      <c r="SCG1081" s="107"/>
      <c r="SCH1081" s="107"/>
      <c r="SCI1081" s="107"/>
      <c r="SCJ1081" s="107"/>
      <c r="SCK1081" s="107"/>
      <c r="SCL1081" s="107"/>
      <c r="SCM1081" s="107"/>
      <c r="SCN1081" s="107"/>
      <c r="SCO1081" s="107"/>
      <c r="SCP1081" s="107"/>
      <c r="SCQ1081" s="107"/>
      <c r="SCR1081" s="107"/>
      <c r="SCS1081" s="107"/>
      <c r="SCT1081" s="107"/>
      <c r="SCU1081" s="107"/>
      <c r="SCV1081" s="107"/>
      <c r="SCW1081" s="107"/>
      <c r="SCX1081" s="107"/>
      <c r="SCY1081" s="107"/>
      <c r="SCZ1081" s="107"/>
      <c r="SDA1081" s="107"/>
      <c r="SDB1081" s="107"/>
      <c r="SDC1081" s="107"/>
      <c r="SDD1081" s="107"/>
      <c r="SDE1081" s="107"/>
      <c r="SDF1081" s="107"/>
      <c r="SDG1081" s="107"/>
      <c r="SDH1081" s="107"/>
      <c r="SDI1081" s="107"/>
      <c r="SDJ1081" s="107"/>
      <c r="SDK1081" s="107"/>
      <c r="SDL1081" s="107"/>
      <c r="SDM1081" s="107"/>
      <c r="SDN1081" s="107"/>
      <c r="SDO1081" s="107"/>
      <c r="SDP1081" s="107"/>
      <c r="SDQ1081" s="107"/>
      <c r="SDR1081" s="107"/>
      <c r="SDS1081" s="107"/>
      <c r="SDT1081" s="107"/>
      <c r="SDU1081" s="107"/>
      <c r="SDV1081" s="107"/>
      <c r="SDW1081" s="107"/>
      <c r="SDX1081" s="107"/>
      <c r="SDY1081" s="107"/>
      <c r="SDZ1081" s="107"/>
      <c r="SEA1081" s="107"/>
      <c r="SEB1081" s="107"/>
      <c r="SEC1081" s="107"/>
      <c r="SED1081" s="107"/>
      <c r="SEE1081" s="107"/>
      <c r="SEF1081" s="107"/>
      <c r="SEG1081" s="107"/>
      <c r="SEH1081" s="107"/>
      <c r="SEI1081" s="107"/>
      <c r="SEJ1081" s="107"/>
      <c r="SEK1081" s="107"/>
      <c r="SEL1081" s="107"/>
      <c r="SEM1081" s="107"/>
      <c r="SEN1081" s="107"/>
      <c r="SEO1081" s="107"/>
      <c r="SEP1081" s="107"/>
      <c r="SEQ1081" s="107"/>
      <c r="SER1081" s="107"/>
      <c r="SES1081" s="107"/>
      <c r="SET1081" s="107"/>
      <c r="SEU1081" s="107"/>
      <c r="SEV1081" s="107"/>
      <c r="SEW1081" s="107"/>
      <c r="SEX1081" s="107"/>
      <c r="SEY1081" s="107"/>
      <c r="SEZ1081" s="107"/>
      <c r="SFA1081" s="107"/>
      <c r="SFB1081" s="107"/>
      <c r="SFC1081" s="107"/>
      <c r="SFD1081" s="107"/>
      <c r="SFE1081" s="107"/>
      <c r="SFF1081" s="107"/>
      <c r="SFG1081" s="107"/>
      <c r="SFH1081" s="107"/>
      <c r="SFI1081" s="107"/>
      <c r="SFJ1081" s="107"/>
      <c r="SFK1081" s="107"/>
      <c r="SFL1081" s="107"/>
      <c r="SFM1081" s="107"/>
      <c r="SFN1081" s="107"/>
      <c r="SFO1081" s="107"/>
      <c r="SFP1081" s="107"/>
      <c r="SFQ1081" s="107"/>
      <c r="SFR1081" s="107"/>
      <c r="SFS1081" s="107"/>
      <c r="SFT1081" s="107"/>
      <c r="SFU1081" s="107"/>
      <c r="SFV1081" s="107"/>
      <c r="SFW1081" s="107"/>
      <c r="SFX1081" s="107"/>
      <c r="SFY1081" s="107"/>
      <c r="SFZ1081" s="107"/>
      <c r="SGA1081" s="107"/>
      <c r="SGB1081" s="107"/>
      <c r="SGC1081" s="107"/>
      <c r="SGD1081" s="107"/>
      <c r="SGE1081" s="107"/>
      <c r="SGF1081" s="107"/>
      <c r="SGG1081" s="107"/>
      <c r="SGH1081" s="107"/>
      <c r="SGI1081" s="107"/>
      <c r="SGJ1081" s="107"/>
      <c r="SGK1081" s="107"/>
      <c r="SGL1081" s="107"/>
      <c r="SGM1081" s="107"/>
      <c r="SGN1081" s="107"/>
      <c r="SGO1081" s="107"/>
      <c r="SGP1081" s="107"/>
      <c r="SGQ1081" s="107"/>
      <c r="SGR1081" s="107"/>
      <c r="SGS1081" s="107"/>
      <c r="SGT1081" s="107"/>
      <c r="SGU1081" s="107"/>
      <c r="SGV1081" s="107"/>
      <c r="SGW1081" s="107"/>
      <c r="SGX1081" s="107"/>
      <c r="SGY1081" s="107"/>
      <c r="SGZ1081" s="107"/>
      <c r="SHA1081" s="107"/>
      <c r="SHB1081" s="107"/>
      <c r="SHC1081" s="107"/>
      <c r="SHD1081" s="107"/>
      <c r="SHE1081" s="107"/>
      <c r="SHF1081" s="107"/>
      <c r="SHG1081" s="107"/>
      <c r="SHH1081" s="107"/>
      <c r="SHI1081" s="107"/>
      <c r="SHJ1081" s="107"/>
      <c r="SHK1081" s="107"/>
      <c r="SHL1081" s="107"/>
      <c r="SHM1081" s="107"/>
      <c r="SHN1081" s="107"/>
      <c r="SHO1081" s="107"/>
      <c r="SHP1081" s="107"/>
      <c r="SHQ1081" s="107"/>
      <c r="SHR1081" s="107"/>
      <c r="SHS1081" s="107"/>
      <c r="SHT1081" s="107"/>
      <c r="SHU1081" s="107"/>
      <c r="SHV1081" s="107"/>
      <c r="SHW1081" s="107"/>
      <c r="SHX1081" s="107"/>
      <c r="SHY1081" s="107"/>
      <c r="SHZ1081" s="107"/>
      <c r="SIA1081" s="107"/>
      <c r="SIB1081" s="107"/>
      <c r="SIC1081" s="107"/>
      <c r="SID1081" s="107"/>
      <c r="SIE1081" s="107"/>
      <c r="SIF1081" s="107"/>
      <c r="SIG1081" s="107"/>
      <c r="SIH1081" s="107"/>
      <c r="SII1081" s="107"/>
      <c r="SIJ1081" s="107"/>
      <c r="SIK1081" s="107"/>
      <c r="SIL1081" s="107"/>
      <c r="SIM1081" s="107"/>
      <c r="SIN1081" s="107"/>
      <c r="SIO1081" s="107"/>
      <c r="SIP1081" s="107"/>
      <c r="SIQ1081" s="107"/>
      <c r="SIR1081" s="107"/>
      <c r="SIS1081" s="107"/>
      <c r="SIT1081" s="107"/>
      <c r="SIU1081" s="107"/>
      <c r="SIV1081" s="107"/>
      <c r="SIW1081" s="107"/>
      <c r="SIX1081" s="107"/>
      <c r="SIY1081" s="107"/>
      <c r="SIZ1081" s="107"/>
      <c r="SJA1081" s="107"/>
      <c r="SJB1081" s="107"/>
      <c r="SJC1081" s="107"/>
      <c r="SJD1081" s="107"/>
      <c r="SJE1081" s="107"/>
      <c r="SJF1081" s="107"/>
      <c r="SJG1081" s="107"/>
      <c r="SJH1081" s="107"/>
      <c r="SJI1081" s="107"/>
      <c r="SJJ1081" s="107"/>
      <c r="SJK1081" s="107"/>
      <c r="SJL1081" s="107"/>
      <c r="SJM1081" s="107"/>
      <c r="SJN1081" s="107"/>
      <c r="SJO1081" s="107"/>
      <c r="SJP1081" s="107"/>
      <c r="SJQ1081" s="107"/>
      <c r="SJR1081" s="107"/>
      <c r="SJS1081" s="107"/>
      <c r="SJT1081" s="107"/>
      <c r="SJU1081" s="107"/>
      <c r="SJV1081" s="107"/>
      <c r="SJW1081" s="107"/>
      <c r="SJX1081" s="107"/>
      <c r="SJY1081" s="107"/>
      <c r="SJZ1081" s="107"/>
      <c r="SKA1081" s="107"/>
      <c r="SKB1081" s="107"/>
      <c r="SKC1081" s="107"/>
      <c r="SKD1081" s="107"/>
      <c r="SKE1081" s="107"/>
      <c r="SKF1081" s="107"/>
      <c r="SKG1081" s="107"/>
      <c r="SKH1081" s="107"/>
      <c r="SKI1081" s="107"/>
      <c r="SKJ1081" s="107"/>
      <c r="SKK1081" s="107"/>
      <c r="SKL1081" s="107"/>
      <c r="SKM1081" s="107"/>
      <c r="SKN1081" s="107"/>
      <c r="SKO1081" s="107"/>
      <c r="SKP1081" s="107"/>
      <c r="SKQ1081" s="107"/>
      <c r="SKR1081" s="107"/>
      <c r="SKS1081" s="107"/>
      <c r="SKT1081" s="107"/>
      <c r="SKU1081" s="107"/>
      <c r="SKV1081" s="107"/>
      <c r="SKW1081" s="107"/>
      <c r="SKX1081" s="107"/>
      <c r="SKY1081" s="107"/>
      <c r="SKZ1081" s="107"/>
      <c r="SLA1081" s="107"/>
      <c r="SLB1081" s="107"/>
      <c r="SLC1081" s="107"/>
      <c r="SLD1081" s="107"/>
      <c r="SLE1081" s="107"/>
      <c r="SLF1081" s="107"/>
      <c r="SLG1081" s="107"/>
      <c r="SLH1081" s="107"/>
      <c r="SLI1081" s="107"/>
      <c r="SLJ1081" s="107"/>
      <c r="SLK1081" s="107"/>
      <c r="SLL1081" s="107"/>
      <c r="SLM1081" s="107"/>
      <c r="SLN1081" s="107"/>
      <c r="SLO1081" s="107"/>
      <c r="SLP1081" s="107"/>
      <c r="SLQ1081" s="107"/>
      <c r="SLR1081" s="107"/>
      <c r="SLS1081" s="107"/>
      <c r="SLT1081" s="107"/>
      <c r="SLU1081" s="107"/>
      <c r="SLV1081" s="107"/>
      <c r="SLW1081" s="107"/>
      <c r="SLX1081" s="107"/>
      <c r="SLY1081" s="107"/>
      <c r="SLZ1081" s="107"/>
      <c r="SMA1081" s="107"/>
      <c r="SMB1081" s="107"/>
      <c r="SMC1081" s="107"/>
      <c r="SMD1081" s="107"/>
      <c r="SME1081" s="107"/>
      <c r="SMF1081" s="107"/>
      <c r="SMG1081" s="107"/>
      <c r="SMH1081" s="107"/>
      <c r="SMI1081" s="107"/>
      <c r="SMJ1081" s="107"/>
      <c r="SMK1081" s="107"/>
      <c r="SML1081" s="107"/>
      <c r="SMM1081" s="107"/>
      <c r="SMN1081" s="107"/>
      <c r="SMO1081" s="107"/>
      <c r="SMP1081" s="107"/>
      <c r="SMQ1081" s="107"/>
      <c r="SMR1081" s="107"/>
      <c r="SMS1081" s="107"/>
      <c r="SMT1081" s="107"/>
      <c r="SMU1081" s="107"/>
      <c r="SMV1081" s="107"/>
      <c r="SMW1081" s="107"/>
      <c r="SMX1081" s="107"/>
      <c r="SMY1081" s="107"/>
      <c r="SMZ1081" s="107"/>
      <c r="SNA1081" s="107"/>
      <c r="SNB1081" s="107"/>
      <c r="SNC1081" s="107"/>
      <c r="SND1081" s="107"/>
      <c r="SNE1081" s="107"/>
      <c r="SNF1081" s="107"/>
      <c r="SNG1081" s="107"/>
      <c r="SNH1081" s="107"/>
      <c r="SNI1081" s="107"/>
      <c r="SNJ1081" s="107"/>
      <c r="SNK1081" s="107"/>
      <c r="SNL1081" s="107"/>
      <c r="SNM1081" s="107"/>
      <c r="SNN1081" s="107"/>
      <c r="SNO1081" s="107"/>
      <c r="SNP1081" s="107"/>
      <c r="SNQ1081" s="107"/>
      <c r="SNR1081" s="107"/>
      <c r="SNS1081" s="107"/>
      <c r="SNT1081" s="107"/>
      <c r="SNU1081" s="107"/>
      <c r="SNV1081" s="107"/>
      <c r="SNW1081" s="107"/>
      <c r="SNX1081" s="107"/>
      <c r="SNY1081" s="107"/>
      <c r="SNZ1081" s="107"/>
      <c r="SOA1081" s="107"/>
      <c r="SOB1081" s="107"/>
      <c r="SOC1081" s="107"/>
      <c r="SOD1081" s="107"/>
      <c r="SOE1081" s="107"/>
      <c r="SOF1081" s="107"/>
      <c r="SOG1081" s="107"/>
      <c r="SOH1081" s="107"/>
      <c r="SOI1081" s="107"/>
      <c r="SOJ1081" s="107"/>
      <c r="SOK1081" s="107"/>
      <c r="SOL1081" s="107"/>
      <c r="SOM1081" s="107"/>
      <c r="SON1081" s="107"/>
      <c r="SOO1081" s="107"/>
      <c r="SOP1081" s="107"/>
      <c r="SOQ1081" s="107"/>
      <c r="SOR1081" s="107"/>
      <c r="SOS1081" s="107"/>
      <c r="SOT1081" s="107"/>
      <c r="SOU1081" s="107"/>
      <c r="SOV1081" s="107"/>
      <c r="SOW1081" s="107"/>
      <c r="SOX1081" s="107"/>
      <c r="SOY1081" s="107"/>
      <c r="SOZ1081" s="107"/>
      <c r="SPA1081" s="107"/>
      <c r="SPB1081" s="107"/>
      <c r="SPC1081" s="107"/>
      <c r="SPD1081" s="107"/>
      <c r="SPE1081" s="107"/>
      <c r="SPF1081" s="107"/>
      <c r="SPG1081" s="107"/>
      <c r="SPH1081" s="107"/>
      <c r="SPI1081" s="107"/>
      <c r="SPJ1081" s="107"/>
      <c r="SPK1081" s="107"/>
      <c r="SPL1081" s="107"/>
      <c r="SPM1081" s="107"/>
      <c r="SPN1081" s="107"/>
      <c r="SPO1081" s="107"/>
      <c r="SPP1081" s="107"/>
      <c r="SPQ1081" s="107"/>
      <c r="SPR1081" s="107"/>
      <c r="SPS1081" s="107"/>
      <c r="SPT1081" s="107"/>
      <c r="SPU1081" s="107"/>
      <c r="SPV1081" s="107"/>
      <c r="SPW1081" s="107"/>
      <c r="SPX1081" s="107"/>
      <c r="SPY1081" s="107"/>
      <c r="SPZ1081" s="107"/>
      <c r="SQA1081" s="107"/>
      <c r="SQB1081" s="107"/>
      <c r="SQC1081" s="107"/>
      <c r="SQD1081" s="107"/>
      <c r="SQE1081" s="107"/>
      <c r="SQF1081" s="107"/>
      <c r="SQG1081" s="107"/>
      <c r="SQH1081" s="107"/>
      <c r="SQI1081" s="107"/>
      <c r="SQJ1081" s="107"/>
      <c r="SQK1081" s="107"/>
      <c r="SQL1081" s="107"/>
      <c r="SQM1081" s="107"/>
      <c r="SQN1081" s="107"/>
      <c r="SQO1081" s="107"/>
      <c r="SQP1081" s="107"/>
      <c r="SQQ1081" s="107"/>
      <c r="SQR1081" s="107"/>
      <c r="SQS1081" s="107"/>
      <c r="SQT1081" s="107"/>
      <c r="SQU1081" s="107"/>
      <c r="SQV1081" s="107"/>
      <c r="SQW1081" s="107"/>
      <c r="SQX1081" s="107"/>
      <c r="SQY1081" s="107"/>
      <c r="SQZ1081" s="107"/>
      <c r="SRA1081" s="107"/>
      <c r="SRB1081" s="107"/>
      <c r="SRC1081" s="107"/>
      <c r="SRD1081" s="107"/>
      <c r="SRE1081" s="107"/>
      <c r="SRF1081" s="107"/>
      <c r="SRG1081" s="107"/>
      <c r="SRH1081" s="107"/>
      <c r="SRI1081" s="107"/>
      <c r="SRJ1081" s="107"/>
      <c r="SRK1081" s="107"/>
      <c r="SRL1081" s="107"/>
      <c r="SRM1081" s="107"/>
      <c r="SRN1081" s="107"/>
      <c r="SRO1081" s="107"/>
      <c r="SRP1081" s="107"/>
      <c r="SRQ1081" s="107"/>
      <c r="SRR1081" s="107"/>
      <c r="SRS1081" s="107"/>
      <c r="SRT1081" s="107"/>
      <c r="SRU1081" s="107"/>
      <c r="SRV1081" s="107"/>
      <c r="SRW1081" s="107"/>
      <c r="SRX1081" s="107"/>
      <c r="SRY1081" s="107"/>
      <c r="SRZ1081" s="107"/>
      <c r="SSA1081" s="107"/>
      <c r="SSB1081" s="107"/>
      <c r="SSC1081" s="107"/>
      <c r="SSD1081" s="107"/>
      <c r="SSE1081" s="107"/>
      <c r="SSF1081" s="107"/>
      <c r="SSG1081" s="107"/>
      <c r="SSH1081" s="107"/>
      <c r="SSI1081" s="107"/>
      <c r="SSJ1081" s="107"/>
      <c r="SSK1081" s="107"/>
      <c r="SSL1081" s="107"/>
      <c r="SSM1081" s="107"/>
      <c r="SSN1081" s="107"/>
      <c r="SSO1081" s="107"/>
      <c r="SSP1081" s="107"/>
      <c r="SSQ1081" s="107"/>
      <c r="SSR1081" s="107"/>
      <c r="SSS1081" s="107"/>
      <c r="SST1081" s="107"/>
      <c r="SSU1081" s="107"/>
      <c r="SSV1081" s="107"/>
      <c r="SSW1081" s="107"/>
      <c r="SSX1081" s="107"/>
      <c r="SSY1081" s="107"/>
      <c r="SSZ1081" s="107"/>
      <c r="STA1081" s="107"/>
      <c r="STB1081" s="107"/>
      <c r="STC1081" s="107"/>
      <c r="STD1081" s="107"/>
      <c r="STE1081" s="107"/>
      <c r="STF1081" s="107"/>
      <c r="STG1081" s="107"/>
      <c r="STH1081" s="107"/>
      <c r="STI1081" s="107"/>
      <c r="STJ1081" s="107"/>
      <c r="STK1081" s="107"/>
      <c r="STL1081" s="107"/>
      <c r="STM1081" s="107"/>
      <c r="STN1081" s="107"/>
      <c r="STO1081" s="107"/>
      <c r="STP1081" s="107"/>
      <c r="STQ1081" s="107"/>
      <c r="STR1081" s="107"/>
      <c r="STS1081" s="107"/>
      <c r="STT1081" s="107"/>
      <c r="STU1081" s="107"/>
      <c r="STV1081" s="107"/>
      <c r="STW1081" s="107"/>
      <c r="STX1081" s="107"/>
      <c r="STY1081" s="107"/>
      <c r="STZ1081" s="107"/>
      <c r="SUA1081" s="107"/>
      <c r="SUB1081" s="107"/>
      <c r="SUC1081" s="107"/>
      <c r="SUD1081" s="107"/>
      <c r="SUE1081" s="107"/>
      <c r="SUF1081" s="107"/>
      <c r="SUG1081" s="107"/>
      <c r="SUH1081" s="107"/>
      <c r="SUI1081" s="107"/>
      <c r="SUJ1081" s="107"/>
      <c r="SUK1081" s="107"/>
      <c r="SUL1081" s="107"/>
      <c r="SUM1081" s="107"/>
      <c r="SUN1081" s="107"/>
      <c r="SUO1081" s="107"/>
      <c r="SUP1081" s="107"/>
      <c r="SUQ1081" s="107"/>
      <c r="SUR1081" s="107"/>
      <c r="SUS1081" s="107"/>
      <c r="SUT1081" s="107"/>
      <c r="SUU1081" s="107"/>
      <c r="SUV1081" s="107"/>
      <c r="SUW1081" s="107"/>
      <c r="SUX1081" s="107"/>
      <c r="SUY1081" s="107"/>
      <c r="SUZ1081" s="107"/>
      <c r="SVA1081" s="107"/>
      <c r="SVB1081" s="107"/>
      <c r="SVC1081" s="107"/>
      <c r="SVD1081" s="107"/>
      <c r="SVE1081" s="107"/>
      <c r="SVF1081" s="107"/>
      <c r="SVG1081" s="107"/>
      <c r="SVH1081" s="107"/>
      <c r="SVI1081" s="107"/>
      <c r="SVJ1081" s="107"/>
      <c r="SVK1081" s="107"/>
      <c r="SVL1081" s="107"/>
      <c r="SVM1081" s="107"/>
      <c r="SVN1081" s="107"/>
      <c r="SVO1081" s="107"/>
      <c r="SVP1081" s="107"/>
      <c r="SVQ1081" s="107"/>
      <c r="SVR1081" s="107"/>
      <c r="SVS1081" s="107"/>
      <c r="SVT1081" s="107"/>
      <c r="SVU1081" s="107"/>
      <c r="SVV1081" s="107"/>
      <c r="SVW1081" s="107"/>
      <c r="SVX1081" s="107"/>
      <c r="SVY1081" s="107"/>
      <c r="SVZ1081" s="107"/>
      <c r="SWA1081" s="107"/>
      <c r="SWB1081" s="107"/>
      <c r="SWC1081" s="107"/>
      <c r="SWD1081" s="107"/>
      <c r="SWE1081" s="107"/>
      <c r="SWF1081" s="107"/>
      <c r="SWG1081" s="107"/>
      <c r="SWH1081" s="107"/>
      <c r="SWI1081" s="107"/>
      <c r="SWJ1081" s="107"/>
      <c r="SWK1081" s="107"/>
      <c r="SWL1081" s="107"/>
      <c r="SWM1081" s="107"/>
      <c r="SWN1081" s="107"/>
      <c r="SWO1081" s="107"/>
      <c r="SWP1081" s="107"/>
      <c r="SWQ1081" s="107"/>
      <c r="SWR1081" s="107"/>
      <c r="SWS1081" s="107"/>
      <c r="SWT1081" s="107"/>
      <c r="SWU1081" s="107"/>
      <c r="SWV1081" s="107"/>
      <c r="SWW1081" s="107"/>
      <c r="SWX1081" s="107"/>
      <c r="SWY1081" s="107"/>
      <c r="SWZ1081" s="107"/>
      <c r="SXA1081" s="107"/>
      <c r="SXB1081" s="107"/>
      <c r="SXC1081" s="107"/>
      <c r="SXD1081" s="107"/>
      <c r="SXE1081" s="107"/>
      <c r="SXF1081" s="107"/>
      <c r="SXG1081" s="107"/>
      <c r="SXH1081" s="107"/>
      <c r="SXI1081" s="107"/>
      <c r="SXJ1081" s="107"/>
      <c r="SXK1081" s="107"/>
      <c r="SXL1081" s="107"/>
      <c r="SXM1081" s="107"/>
      <c r="SXN1081" s="107"/>
      <c r="SXO1081" s="107"/>
      <c r="SXP1081" s="107"/>
      <c r="SXQ1081" s="107"/>
      <c r="SXR1081" s="107"/>
      <c r="SXS1081" s="107"/>
      <c r="SXT1081" s="107"/>
      <c r="SXU1081" s="107"/>
      <c r="SXV1081" s="107"/>
      <c r="SXW1081" s="107"/>
      <c r="SXX1081" s="107"/>
      <c r="SXY1081" s="107"/>
      <c r="SXZ1081" s="107"/>
      <c r="SYA1081" s="107"/>
      <c r="SYB1081" s="107"/>
      <c r="SYC1081" s="107"/>
      <c r="SYD1081" s="107"/>
      <c r="SYE1081" s="107"/>
      <c r="SYF1081" s="107"/>
      <c r="SYG1081" s="107"/>
      <c r="SYH1081" s="107"/>
      <c r="SYI1081" s="107"/>
      <c r="SYJ1081" s="107"/>
      <c r="SYK1081" s="107"/>
      <c r="SYL1081" s="107"/>
      <c r="SYM1081" s="107"/>
      <c r="SYN1081" s="107"/>
      <c r="SYO1081" s="107"/>
      <c r="SYP1081" s="107"/>
      <c r="SYQ1081" s="107"/>
      <c r="SYR1081" s="107"/>
      <c r="SYS1081" s="107"/>
      <c r="SYT1081" s="107"/>
      <c r="SYU1081" s="107"/>
      <c r="SYV1081" s="107"/>
      <c r="SYW1081" s="107"/>
      <c r="SYX1081" s="107"/>
      <c r="SYY1081" s="107"/>
      <c r="SYZ1081" s="107"/>
      <c r="SZA1081" s="107"/>
      <c r="SZB1081" s="107"/>
      <c r="SZC1081" s="107"/>
      <c r="SZD1081" s="107"/>
      <c r="SZE1081" s="107"/>
      <c r="SZF1081" s="107"/>
      <c r="SZG1081" s="107"/>
      <c r="SZH1081" s="107"/>
      <c r="SZI1081" s="107"/>
      <c r="SZJ1081" s="107"/>
      <c r="SZK1081" s="107"/>
      <c r="SZL1081" s="107"/>
      <c r="SZM1081" s="107"/>
      <c r="SZN1081" s="107"/>
      <c r="SZO1081" s="107"/>
      <c r="SZP1081" s="107"/>
      <c r="SZQ1081" s="107"/>
      <c r="SZR1081" s="107"/>
      <c r="SZS1081" s="107"/>
      <c r="SZT1081" s="107"/>
      <c r="SZU1081" s="107"/>
      <c r="SZV1081" s="107"/>
      <c r="SZW1081" s="107"/>
      <c r="SZX1081" s="107"/>
      <c r="SZY1081" s="107"/>
      <c r="SZZ1081" s="107"/>
      <c r="TAA1081" s="107"/>
      <c r="TAB1081" s="107"/>
      <c r="TAC1081" s="107"/>
      <c r="TAD1081" s="107"/>
      <c r="TAE1081" s="107"/>
      <c r="TAF1081" s="107"/>
      <c r="TAG1081" s="107"/>
      <c r="TAH1081" s="107"/>
      <c r="TAI1081" s="107"/>
      <c r="TAJ1081" s="107"/>
      <c r="TAK1081" s="107"/>
      <c r="TAL1081" s="107"/>
      <c r="TAM1081" s="107"/>
      <c r="TAN1081" s="107"/>
      <c r="TAO1081" s="107"/>
      <c r="TAP1081" s="107"/>
      <c r="TAQ1081" s="107"/>
      <c r="TAR1081" s="107"/>
      <c r="TAS1081" s="107"/>
      <c r="TAT1081" s="107"/>
      <c r="TAU1081" s="107"/>
      <c r="TAV1081" s="107"/>
      <c r="TAW1081" s="107"/>
      <c r="TAX1081" s="107"/>
      <c r="TAY1081" s="107"/>
      <c r="TAZ1081" s="107"/>
      <c r="TBA1081" s="107"/>
      <c r="TBB1081" s="107"/>
      <c r="TBC1081" s="107"/>
      <c r="TBD1081" s="107"/>
      <c r="TBE1081" s="107"/>
      <c r="TBF1081" s="107"/>
      <c r="TBG1081" s="107"/>
      <c r="TBH1081" s="107"/>
      <c r="TBI1081" s="107"/>
      <c r="TBJ1081" s="107"/>
      <c r="TBK1081" s="107"/>
      <c r="TBL1081" s="107"/>
      <c r="TBM1081" s="107"/>
      <c r="TBN1081" s="107"/>
      <c r="TBO1081" s="107"/>
      <c r="TBP1081" s="107"/>
      <c r="TBQ1081" s="107"/>
      <c r="TBR1081" s="107"/>
      <c r="TBS1081" s="107"/>
      <c r="TBT1081" s="107"/>
      <c r="TBU1081" s="107"/>
      <c r="TBV1081" s="107"/>
      <c r="TBW1081" s="107"/>
      <c r="TBX1081" s="107"/>
      <c r="TBY1081" s="107"/>
      <c r="TBZ1081" s="107"/>
      <c r="TCA1081" s="107"/>
      <c r="TCB1081" s="107"/>
      <c r="TCC1081" s="107"/>
      <c r="TCD1081" s="107"/>
      <c r="TCE1081" s="107"/>
      <c r="TCF1081" s="107"/>
      <c r="TCG1081" s="107"/>
      <c r="TCH1081" s="107"/>
      <c r="TCI1081" s="107"/>
      <c r="TCJ1081" s="107"/>
      <c r="TCK1081" s="107"/>
      <c r="TCL1081" s="107"/>
      <c r="TCM1081" s="107"/>
      <c r="TCN1081" s="107"/>
      <c r="TCO1081" s="107"/>
      <c r="TCP1081" s="107"/>
      <c r="TCQ1081" s="107"/>
      <c r="TCR1081" s="107"/>
      <c r="TCS1081" s="107"/>
      <c r="TCT1081" s="107"/>
      <c r="TCU1081" s="107"/>
      <c r="TCV1081" s="107"/>
      <c r="TCW1081" s="107"/>
      <c r="TCX1081" s="107"/>
      <c r="TCY1081" s="107"/>
      <c r="TCZ1081" s="107"/>
      <c r="TDA1081" s="107"/>
      <c r="TDB1081" s="107"/>
      <c r="TDC1081" s="107"/>
      <c r="TDD1081" s="107"/>
      <c r="TDE1081" s="107"/>
      <c r="TDF1081" s="107"/>
      <c r="TDG1081" s="107"/>
      <c r="TDH1081" s="107"/>
      <c r="TDI1081" s="107"/>
      <c r="TDJ1081" s="107"/>
      <c r="TDK1081" s="107"/>
      <c r="TDL1081" s="107"/>
      <c r="TDM1081" s="107"/>
      <c r="TDN1081" s="107"/>
      <c r="TDO1081" s="107"/>
      <c r="TDP1081" s="107"/>
      <c r="TDQ1081" s="107"/>
      <c r="TDR1081" s="107"/>
      <c r="TDS1081" s="107"/>
      <c r="TDT1081" s="107"/>
      <c r="TDU1081" s="107"/>
      <c r="TDV1081" s="107"/>
      <c r="TDW1081" s="107"/>
      <c r="TDX1081" s="107"/>
      <c r="TDY1081" s="107"/>
      <c r="TDZ1081" s="107"/>
      <c r="TEA1081" s="107"/>
      <c r="TEB1081" s="107"/>
      <c r="TEC1081" s="107"/>
      <c r="TED1081" s="107"/>
      <c r="TEE1081" s="107"/>
      <c r="TEF1081" s="107"/>
      <c r="TEG1081" s="107"/>
      <c r="TEH1081" s="107"/>
      <c r="TEI1081" s="107"/>
      <c r="TEJ1081" s="107"/>
      <c r="TEK1081" s="107"/>
      <c r="TEL1081" s="107"/>
      <c r="TEM1081" s="107"/>
      <c r="TEN1081" s="107"/>
      <c r="TEO1081" s="107"/>
      <c r="TEP1081" s="107"/>
      <c r="TEQ1081" s="107"/>
      <c r="TER1081" s="107"/>
      <c r="TES1081" s="107"/>
      <c r="TET1081" s="107"/>
      <c r="TEU1081" s="107"/>
      <c r="TEV1081" s="107"/>
      <c r="TEW1081" s="107"/>
      <c r="TEX1081" s="107"/>
      <c r="TEY1081" s="107"/>
      <c r="TEZ1081" s="107"/>
      <c r="TFA1081" s="107"/>
      <c r="TFB1081" s="107"/>
      <c r="TFC1081" s="107"/>
      <c r="TFD1081" s="107"/>
      <c r="TFE1081" s="107"/>
      <c r="TFF1081" s="107"/>
      <c r="TFG1081" s="107"/>
      <c r="TFH1081" s="107"/>
      <c r="TFI1081" s="107"/>
      <c r="TFJ1081" s="107"/>
      <c r="TFK1081" s="107"/>
      <c r="TFL1081" s="107"/>
      <c r="TFM1081" s="107"/>
      <c r="TFN1081" s="107"/>
      <c r="TFO1081" s="107"/>
      <c r="TFP1081" s="107"/>
      <c r="TFQ1081" s="107"/>
      <c r="TFR1081" s="107"/>
      <c r="TFS1081" s="107"/>
      <c r="TFT1081" s="107"/>
      <c r="TFU1081" s="107"/>
      <c r="TFV1081" s="107"/>
      <c r="TFW1081" s="107"/>
      <c r="TFX1081" s="107"/>
      <c r="TFY1081" s="107"/>
      <c r="TFZ1081" s="107"/>
      <c r="TGA1081" s="107"/>
      <c r="TGB1081" s="107"/>
      <c r="TGC1081" s="107"/>
      <c r="TGD1081" s="107"/>
      <c r="TGE1081" s="107"/>
      <c r="TGF1081" s="107"/>
      <c r="TGG1081" s="107"/>
      <c r="TGH1081" s="107"/>
      <c r="TGI1081" s="107"/>
      <c r="TGJ1081" s="107"/>
      <c r="TGK1081" s="107"/>
      <c r="TGL1081" s="107"/>
      <c r="TGM1081" s="107"/>
      <c r="TGN1081" s="107"/>
      <c r="TGO1081" s="107"/>
      <c r="TGP1081" s="107"/>
      <c r="TGQ1081" s="107"/>
      <c r="TGR1081" s="107"/>
      <c r="TGS1081" s="107"/>
      <c r="TGT1081" s="107"/>
      <c r="TGU1081" s="107"/>
      <c r="TGV1081" s="107"/>
      <c r="TGW1081" s="107"/>
      <c r="TGX1081" s="107"/>
      <c r="TGY1081" s="107"/>
      <c r="TGZ1081" s="107"/>
      <c r="THA1081" s="107"/>
      <c r="THB1081" s="107"/>
      <c r="THC1081" s="107"/>
      <c r="THD1081" s="107"/>
      <c r="THE1081" s="107"/>
      <c r="THF1081" s="107"/>
      <c r="THG1081" s="107"/>
      <c r="THH1081" s="107"/>
      <c r="THI1081" s="107"/>
      <c r="THJ1081" s="107"/>
      <c r="THK1081" s="107"/>
      <c r="THL1081" s="107"/>
      <c r="THM1081" s="107"/>
      <c r="THN1081" s="107"/>
      <c r="THO1081" s="107"/>
      <c r="THP1081" s="107"/>
      <c r="THQ1081" s="107"/>
      <c r="THR1081" s="107"/>
      <c r="THS1081" s="107"/>
      <c r="THT1081" s="107"/>
      <c r="THU1081" s="107"/>
      <c r="THV1081" s="107"/>
      <c r="THW1081" s="107"/>
      <c r="THX1081" s="107"/>
      <c r="THY1081" s="107"/>
      <c r="THZ1081" s="107"/>
      <c r="TIA1081" s="107"/>
      <c r="TIB1081" s="107"/>
      <c r="TIC1081" s="107"/>
      <c r="TID1081" s="107"/>
      <c r="TIE1081" s="107"/>
      <c r="TIF1081" s="107"/>
      <c r="TIG1081" s="107"/>
      <c r="TIH1081" s="107"/>
      <c r="TII1081" s="107"/>
      <c r="TIJ1081" s="107"/>
      <c r="TIK1081" s="107"/>
      <c r="TIL1081" s="107"/>
      <c r="TIM1081" s="107"/>
      <c r="TIN1081" s="107"/>
      <c r="TIO1081" s="107"/>
      <c r="TIP1081" s="107"/>
      <c r="TIQ1081" s="107"/>
      <c r="TIR1081" s="107"/>
      <c r="TIS1081" s="107"/>
      <c r="TIT1081" s="107"/>
      <c r="TIU1081" s="107"/>
      <c r="TIV1081" s="107"/>
      <c r="TIW1081" s="107"/>
      <c r="TIX1081" s="107"/>
      <c r="TIY1081" s="107"/>
      <c r="TIZ1081" s="107"/>
      <c r="TJA1081" s="107"/>
      <c r="TJB1081" s="107"/>
      <c r="TJC1081" s="107"/>
      <c r="TJD1081" s="107"/>
      <c r="TJE1081" s="107"/>
      <c r="TJF1081" s="107"/>
      <c r="TJG1081" s="107"/>
      <c r="TJH1081" s="107"/>
      <c r="TJI1081" s="107"/>
      <c r="TJJ1081" s="107"/>
      <c r="TJK1081" s="107"/>
      <c r="TJL1081" s="107"/>
      <c r="TJM1081" s="107"/>
      <c r="TJN1081" s="107"/>
      <c r="TJO1081" s="107"/>
      <c r="TJP1081" s="107"/>
      <c r="TJQ1081" s="107"/>
      <c r="TJR1081" s="107"/>
      <c r="TJS1081" s="107"/>
      <c r="TJT1081" s="107"/>
      <c r="TJU1081" s="107"/>
      <c r="TJV1081" s="107"/>
      <c r="TJW1081" s="107"/>
      <c r="TJX1081" s="107"/>
      <c r="TJY1081" s="107"/>
      <c r="TJZ1081" s="107"/>
      <c r="TKA1081" s="107"/>
      <c r="TKB1081" s="107"/>
      <c r="TKC1081" s="107"/>
      <c r="TKD1081" s="107"/>
      <c r="TKE1081" s="107"/>
      <c r="TKF1081" s="107"/>
      <c r="TKG1081" s="107"/>
      <c r="TKH1081" s="107"/>
      <c r="TKI1081" s="107"/>
      <c r="TKJ1081" s="107"/>
      <c r="TKK1081" s="107"/>
      <c r="TKL1081" s="107"/>
      <c r="TKM1081" s="107"/>
      <c r="TKN1081" s="107"/>
      <c r="TKO1081" s="107"/>
      <c r="TKP1081" s="107"/>
      <c r="TKQ1081" s="107"/>
      <c r="TKR1081" s="107"/>
      <c r="TKS1081" s="107"/>
      <c r="TKT1081" s="107"/>
      <c r="TKU1081" s="107"/>
      <c r="TKV1081" s="107"/>
      <c r="TKW1081" s="107"/>
      <c r="TKX1081" s="107"/>
      <c r="TKY1081" s="107"/>
      <c r="TKZ1081" s="107"/>
      <c r="TLA1081" s="107"/>
      <c r="TLB1081" s="107"/>
      <c r="TLC1081" s="107"/>
      <c r="TLD1081" s="107"/>
      <c r="TLE1081" s="107"/>
      <c r="TLF1081" s="107"/>
      <c r="TLG1081" s="107"/>
      <c r="TLH1081" s="107"/>
      <c r="TLI1081" s="107"/>
      <c r="TLJ1081" s="107"/>
      <c r="TLK1081" s="107"/>
      <c r="TLL1081" s="107"/>
      <c r="TLM1081" s="107"/>
      <c r="TLN1081" s="107"/>
      <c r="TLO1081" s="107"/>
      <c r="TLP1081" s="107"/>
      <c r="TLQ1081" s="107"/>
      <c r="TLR1081" s="107"/>
      <c r="TLS1081" s="107"/>
      <c r="TLT1081" s="107"/>
      <c r="TLU1081" s="107"/>
      <c r="TLV1081" s="107"/>
      <c r="TLW1081" s="107"/>
      <c r="TLX1081" s="107"/>
      <c r="TLY1081" s="107"/>
      <c r="TLZ1081" s="107"/>
      <c r="TMA1081" s="107"/>
      <c r="TMB1081" s="107"/>
      <c r="TMC1081" s="107"/>
      <c r="TMD1081" s="107"/>
      <c r="TME1081" s="107"/>
      <c r="TMF1081" s="107"/>
      <c r="TMG1081" s="107"/>
      <c r="TMH1081" s="107"/>
      <c r="TMI1081" s="107"/>
      <c r="TMJ1081" s="107"/>
      <c r="TMK1081" s="107"/>
      <c r="TML1081" s="107"/>
      <c r="TMM1081" s="107"/>
      <c r="TMN1081" s="107"/>
      <c r="TMO1081" s="107"/>
      <c r="TMP1081" s="107"/>
      <c r="TMQ1081" s="107"/>
      <c r="TMR1081" s="107"/>
      <c r="TMS1081" s="107"/>
      <c r="TMT1081" s="107"/>
      <c r="TMU1081" s="107"/>
      <c r="TMV1081" s="107"/>
      <c r="TMW1081" s="107"/>
      <c r="TMX1081" s="107"/>
      <c r="TMY1081" s="107"/>
      <c r="TMZ1081" s="107"/>
      <c r="TNA1081" s="107"/>
      <c r="TNB1081" s="107"/>
      <c r="TNC1081" s="107"/>
      <c r="TND1081" s="107"/>
      <c r="TNE1081" s="107"/>
      <c r="TNF1081" s="107"/>
      <c r="TNG1081" s="107"/>
      <c r="TNH1081" s="107"/>
      <c r="TNI1081" s="107"/>
      <c r="TNJ1081" s="107"/>
      <c r="TNK1081" s="107"/>
      <c r="TNL1081" s="107"/>
      <c r="TNM1081" s="107"/>
      <c r="TNN1081" s="107"/>
      <c r="TNO1081" s="107"/>
      <c r="TNP1081" s="107"/>
      <c r="TNQ1081" s="107"/>
      <c r="TNR1081" s="107"/>
      <c r="TNS1081" s="107"/>
      <c r="TNT1081" s="107"/>
      <c r="TNU1081" s="107"/>
      <c r="TNV1081" s="107"/>
      <c r="TNW1081" s="107"/>
      <c r="TNX1081" s="107"/>
      <c r="TNY1081" s="107"/>
      <c r="TNZ1081" s="107"/>
      <c r="TOA1081" s="107"/>
      <c r="TOB1081" s="107"/>
      <c r="TOC1081" s="107"/>
      <c r="TOD1081" s="107"/>
      <c r="TOE1081" s="107"/>
      <c r="TOF1081" s="107"/>
      <c r="TOG1081" s="107"/>
      <c r="TOH1081" s="107"/>
      <c r="TOI1081" s="107"/>
      <c r="TOJ1081" s="107"/>
      <c r="TOK1081" s="107"/>
      <c r="TOL1081" s="107"/>
      <c r="TOM1081" s="107"/>
      <c r="TON1081" s="107"/>
      <c r="TOO1081" s="107"/>
      <c r="TOP1081" s="107"/>
      <c r="TOQ1081" s="107"/>
      <c r="TOR1081" s="107"/>
      <c r="TOS1081" s="107"/>
      <c r="TOT1081" s="107"/>
      <c r="TOU1081" s="107"/>
      <c r="TOV1081" s="107"/>
      <c r="TOW1081" s="107"/>
      <c r="TOX1081" s="107"/>
      <c r="TOY1081" s="107"/>
      <c r="TOZ1081" s="107"/>
      <c r="TPA1081" s="107"/>
      <c r="TPB1081" s="107"/>
      <c r="TPC1081" s="107"/>
      <c r="TPD1081" s="107"/>
      <c r="TPE1081" s="107"/>
      <c r="TPF1081" s="107"/>
      <c r="TPG1081" s="107"/>
      <c r="TPH1081" s="107"/>
      <c r="TPI1081" s="107"/>
      <c r="TPJ1081" s="107"/>
      <c r="TPK1081" s="107"/>
      <c r="TPL1081" s="107"/>
      <c r="TPM1081" s="107"/>
      <c r="TPN1081" s="107"/>
      <c r="TPO1081" s="107"/>
      <c r="TPP1081" s="107"/>
      <c r="TPQ1081" s="107"/>
      <c r="TPR1081" s="107"/>
      <c r="TPS1081" s="107"/>
      <c r="TPT1081" s="107"/>
      <c r="TPU1081" s="107"/>
      <c r="TPV1081" s="107"/>
      <c r="TPW1081" s="107"/>
      <c r="TPX1081" s="107"/>
      <c r="TPY1081" s="107"/>
      <c r="TPZ1081" s="107"/>
      <c r="TQA1081" s="107"/>
      <c r="TQB1081" s="107"/>
      <c r="TQC1081" s="107"/>
      <c r="TQD1081" s="107"/>
      <c r="TQE1081" s="107"/>
      <c r="TQF1081" s="107"/>
      <c r="TQG1081" s="107"/>
      <c r="TQH1081" s="107"/>
      <c r="TQI1081" s="107"/>
      <c r="TQJ1081" s="107"/>
      <c r="TQK1081" s="107"/>
      <c r="TQL1081" s="107"/>
      <c r="TQM1081" s="107"/>
      <c r="TQN1081" s="107"/>
      <c r="TQO1081" s="107"/>
      <c r="TQP1081" s="107"/>
      <c r="TQQ1081" s="107"/>
      <c r="TQR1081" s="107"/>
      <c r="TQS1081" s="107"/>
      <c r="TQT1081" s="107"/>
      <c r="TQU1081" s="107"/>
      <c r="TQV1081" s="107"/>
      <c r="TQW1081" s="107"/>
      <c r="TQX1081" s="107"/>
      <c r="TQY1081" s="107"/>
      <c r="TQZ1081" s="107"/>
      <c r="TRA1081" s="107"/>
      <c r="TRB1081" s="107"/>
      <c r="TRC1081" s="107"/>
      <c r="TRD1081" s="107"/>
      <c r="TRE1081" s="107"/>
      <c r="TRF1081" s="107"/>
      <c r="TRG1081" s="107"/>
      <c r="TRH1081" s="107"/>
      <c r="TRI1081" s="107"/>
      <c r="TRJ1081" s="107"/>
      <c r="TRK1081" s="107"/>
      <c r="TRL1081" s="107"/>
      <c r="TRM1081" s="107"/>
      <c r="TRN1081" s="107"/>
      <c r="TRO1081" s="107"/>
      <c r="TRP1081" s="107"/>
      <c r="TRQ1081" s="107"/>
      <c r="TRR1081" s="107"/>
      <c r="TRS1081" s="107"/>
      <c r="TRT1081" s="107"/>
      <c r="TRU1081" s="107"/>
      <c r="TRV1081" s="107"/>
      <c r="TRW1081" s="107"/>
      <c r="TRX1081" s="107"/>
      <c r="TRY1081" s="107"/>
      <c r="TRZ1081" s="107"/>
      <c r="TSA1081" s="107"/>
      <c r="TSB1081" s="107"/>
      <c r="TSC1081" s="107"/>
      <c r="TSD1081" s="107"/>
      <c r="TSE1081" s="107"/>
      <c r="TSF1081" s="107"/>
      <c r="TSG1081" s="107"/>
      <c r="TSH1081" s="107"/>
      <c r="TSI1081" s="107"/>
      <c r="TSJ1081" s="107"/>
      <c r="TSK1081" s="107"/>
      <c r="TSL1081" s="107"/>
      <c r="TSM1081" s="107"/>
      <c r="TSN1081" s="107"/>
      <c r="TSO1081" s="107"/>
      <c r="TSP1081" s="107"/>
      <c r="TSQ1081" s="107"/>
      <c r="TSR1081" s="107"/>
      <c r="TSS1081" s="107"/>
      <c r="TST1081" s="107"/>
      <c r="TSU1081" s="107"/>
      <c r="TSV1081" s="107"/>
      <c r="TSW1081" s="107"/>
      <c r="TSX1081" s="107"/>
      <c r="TSY1081" s="107"/>
      <c r="TSZ1081" s="107"/>
      <c r="TTA1081" s="107"/>
      <c r="TTB1081" s="107"/>
      <c r="TTC1081" s="107"/>
      <c r="TTD1081" s="107"/>
      <c r="TTE1081" s="107"/>
      <c r="TTF1081" s="107"/>
      <c r="TTG1081" s="107"/>
      <c r="TTH1081" s="107"/>
      <c r="TTI1081" s="107"/>
      <c r="TTJ1081" s="107"/>
      <c r="TTK1081" s="107"/>
      <c r="TTL1081" s="107"/>
      <c r="TTM1081" s="107"/>
      <c r="TTN1081" s="107"/>
      <c r="TTO1081" s="107"/>
      <c r="TTP1081" s="107"/>
      <c r="TTQ1081" s="107"/>
      <c r="TTR1081" s="107"/>
      <c r="TTS1081" s="107"/>
      <c r="TTT1081" s="107"/>
      <c r="TTU1081" s="107"/>
      <c r="TTV1081" s="107"/>
      <c r="TTW1081" s="107"/>
      <c r="TTX1081" s="107"/>
      <c r="TTY1081" s="107"/>
      <c r="TTZ1081" s="107"/>
      <c r="TUA1081" s="107"/>
      <c r="TUB1081" s="107"/>
      <c r="TUC1081" s="107"/>
      <c r="TUD1081" s="107"/>
      <c r="TUE1081" s="107"/>
      <c r="TUF1081" s="107"/>
      <c r="TUG1081" s="107"/>
      <c r="TUH1081" s="107"/>
      <c r="TUI1081" s="107"/>
      <c r="TUJ1081" s="107"/>
      <c r="TUK1081" s="107"/>
      <c r="TUL1081" s="107"/>
      <c r="TUM1081" s="107"/>
      <c r="TUN1081" s="107"/>
      <c r="TUO1081" s="107"/>
      <c r="TUP1081" s="107"/>
      <c r="TUQ1081" s="107"/>
      <c r="TUR1081" s="107"/>
      <c r="TUS1081" s="107"/>
      <c r="TUT1081" s="107"/>
      <c r="TUU1081" s="107"/>
      <c r="TUV1081" s="107"/>
      <c r="TUW1081" s="107"/>
      <c r="TUX1081" s="107"/>
      <c r="TUY1081" s="107"/>
      <c r="TUZ1081" s="107"/>
      <c r="TVA1081" s="107"/>
      <c r="TVB1081" s="107"/>
      <c r="TVC1081" s="107"/>
      <c r="TVD1081" s="107"/>
      <c r="TVE1081" s="107"/>
      <c r="TVF1081" s="107"/>
      <c r="TVG1081" s="107"/>
      <c r="TVH1081" s="107"/>
      <c r="TVI1081" s="107"/>
      <c r="TVJ1081" s="107"/>
      <c r="TVK1081" s="107"/>
      <c r="TVL1081" s="107"/>
      <c r="TVM1081" s="107"/>
      <c r="TVN1081" s="107"/>
      <c r="TVO1081" s="107"/>
      <c r="TVP1081" s="107"/>
      <c r="TVQ1081" s="107"/>
      <c r="TVR1081" s="107"/>
      <c r="TVS1081" s="107"/>
      <c r="TVT1081" s="107"/>
      <c r="TVU1081" s="107"/>
      <c r="TVV1081" s="107"/>
      <c r="TVW1081" s="107"/>
      <c r="TVX1081" s="107"/>
      <c r="TVY1081" s="107"/>
      <c r="TVZ1081" s="107"/>
      <c r="TWA1081" s="107"/>
      <c r="TWB1081" s="107"/>
      <c r="TWC1081" s="107"/>
      <c r="TWD1081" s="107"/>
      <c r="TWE1081" s="107"/>
      <c r="TWF1081" s="107"/>
      <c r="TWG1081" s="107"/>
      <c r="TWH1081" s="107"/>
      <c r="TWI1081" s="107"/>
      <c r="TWJ1081" s="107"/>
      <c r="TWK1081" s="107"/>
      <c r="TWL1081" s="107"/>
      <c r="TWM1081" s="107"/>
      <c r="TWN1081" s="107"/>
      <c r="TWO1081" s="107"/>
      <c r="TWP1081" s="107"/>
      <c r="TWQ1081" s="107"/>
      <c r="TWR1081" s="107"/>
      <c r="TWS1081" s="107"/>
      <c r="TWT1081" s="107"/>
      <c r="TWU1081" s="107"/>
      <c r="TWV1081" s="107"/>
      <c r="TWW1081" s="107"/>
      <c r="TWX1081" s="107"/>
      <c r="TWY1081" s="107"/>
      <c r="TWZ1081" s="107"/>
      <c r="TXA1081" s="107"/>
      <c r="TXB1081" s="107"/>
      <c r="TXC1081" s="107"/>
      <c r="TXD1081" s="107"/>
      <c r="TXE1081" s="107"/>
      <c r="TXF1081" s="107"/>
      <c r="TXG1081" s="107"/>
      <c r="TXH1081" s="107"/>
      <c r="TXI1081" s="107"/>
      <c r="TXJ1081" s="107"/>
      <c r="TXK1081" s="107"/>
      <c r="TXL1081" s="107"/>
      <c r="TXM1081" s="107"/>
      <c r="TXN1081" s="107"/>
      <c r="TXO1081" s="107"/>
      <c r="TXP1081" s="107"/>
      <c r="TXQ1081" s="107"/>
      <c r="TXR1081" s="107"/>
      <c r="TXS1081" s="107"/>
      <c r="TXT1081" s="107"/>
      <c r="TXU1081" s="107"/>
      <c r="TXV1081" s="107"/>
      <c r="TXW1081" s="107"/>
      <c r="TXX1081" s="107"/>
      <c r="TXY1081" s="107"/>
      <c r="TXZ1081" s="107"/>
      <c r="TYA1081" s="107"/>
      <c r="TYB1081" s="107"/>
      <c r="TYC1081" s="107"/>
      <c r="TYD1081" s="107"/>
      <c r="TYE1081" s="107"/>
      <c r="TYF1081" s="107"/>
      <c r="TYG1081" s="107"/>
      <c r="TYH1081" s="107"/>
      <c r="TYI1081" s="107"/>
      <c r="TYJ1081" s="107"/>
      <c r="TYK1081" s="107"/>
      <c r="TYL1081" s="107"/>
      <c r="TYM1081" s="107"/>
      <c r="TYN1081" s="107"/>
      <c r="TYO1081" s="107"/>
      <c r="TYP1081" s="107"/>
      <c r="TYQ1081" s="107"/>
      <c r="TYR1081" s="107"/>
      <c r="TYS1081" s="107"/>
      <c r="TYT1081" s="107"/>
      <c r="TYU1081" s="107"/>
      <c r="TYV1081" s="107"/>
      <c r="TYW1081" s="107"/>
      <c r="TYX1081" s="107"/>
      <c r="TYY1081" s="107"/>
      <c r="TYZ1081" s="107"/>
      <c r="TZA1081" s="107"/>
      <c r="TZB1081" s="107"/>
      <c r="TZC1081" s="107"/>
      <c r="TZD1081" s="107"/>
      <c r="TZE1081" s="107"/>
      <c r="TZF1081" s="107"/>
      <c r="TZG1081" s="107"/>
      <c r="TZH1081" s="107"/>
      <c r="TZI1081" s="107"/>
      <c r="TZJ1081" s="107"/>
      <c r="TZK1081" s="107"/>
      <c r="TZL1081" s="107"/>
      <c r="TZM1081" s="107"/>
      <c r="TZN1081" s="107"/>
      <c r="TZO1081" s="107"/>
      <c r="TZP1081" s="107"/>
      <c r="TZQ1081" s="107"/>
      <c r="TZR1081" s="107"/>
      <c r="TZS1081" s="107"/>
      <c r="TZT1081" s="107"/>
      <c r="TZU1081" s="107"/>
      <c r="TZV1081" s="107"/>
      <c r="TZW1081" s="107"/>
      <c r="TZX1081" s="107"/>
      <c r="TZY1081" s="107"/>
      <c r="TZZ1081" s="107"/>
      <c r="UAA1081" s="107"/>
      <c r="UAB1081" s="107"/>
      <c r="UAC1081" s="107"/>
      <c r="UAD1081" s="107"/>
      <c r="UAE1081" s="107"/>
      <c r="UAF1081" s="107"/>
      <c r="UAG1081" s="107"/>
      <c r="UAH1081" s="107"/>
      <c r="UAI1081" s="107"/>
      <c r="UAJ1081" s="107"/>
      <c r="UAK1081" s="107"/>
      <c r="UAL1081" s="107"/>
      <c r="UAM1081" s="107"/>
      <c r="UAN1081" s="107"/>
      <c r="UAO1081" s="107"/>
      <c r="UAP1081" s="107"/>
      <c r="UAQ1081" s="107"/>
      <c r="UAR1081" s="107"/>
      <c r="UAS1081" s="107"/>
      <c r="UAT1081" s="107"/>
      <c r="UAU1081" s="107"/>
      <c r="UAV1081" s="107"/>
      <c r="UAW1081" s="107"/>
      <c r="UAX1081" s="107"/>
      <c r="UAY1081" s="107"/>
      <c r="UAZ1081" s="107"/>
      <c r="UBA1081" s="107"/>
      <c r="UBB1081" s="107"/>
      <c r="UBC1081" s="107"/>
      <c r="UBD1081" s="107"/>
      <c r="UBE1081" s="107"/>
      <c r="UBF1081" s="107"/>
      <c r="UBG1081" s="107"/>
      <c r="UBH1081" s="107"/>
      <c r="UBI1081" s="107"/>
      <c r="UBJ1081" s="107"/>
      <c r="UBK1081" s="107"/>
      <c r="UBL1081" s="107"/>
      <c r="UBM1081" s="107"/>
      <c r="UBN1081" s="107"/>
      <c r="UBO1081" s="107"/>
      <c r="UBP1081" s="107"/>
      <c r="UBQ1081" s="107"/>
      <c r="UBR1081" s="107"/>
      <c r="UBS1081" s="107"/>
      <c r="UBT1081" s="107"/>
      <c r="UBU1081" s="107"/>
      <c r="UBV1081" s="107"/>
      <c r="UBW1081" s="107"/>
      <c r="UBX1081" s="107"/>
      <c r="UBY1081" s="107"/>
      <c r="UBZ1081" s="107"/>
      <c r="UCA1081" s="107"/>
      <c r="UCB1081" s="107"/>
      <c r="UCC1081" s="107"/>
      <c r="UCD1081" s="107"/>
      <c r="UCE1081" s="107"/>
      <c r="UCF1081" s="107"/>
      <c r="UCG1081" s="107"/>
      <c r="UCH1081" s="107"/>
      <c r="UCI1081" s="107"/>
      <c r="UCJ1081" s="107"/>
      <c r="UCK1081" s="107"/>
      <c r="UCL1081" s="107"/>
      <c r="UCM1081" s="107"/>
      <c r="UCN1081" s="107"/>
      <c r="UCO1081" s="107"/>
      <c r="UCP1081" s="107"/>
      <c r="UCQ1081" s="107"/>
      <c r="UCR1081" s="107"/>
      <c r="UCS1081" s="107"/>
      <c r="UCT1081" s="107"/>
      <c r="UCU1081" s="107"/>
      <c r="UCV1081" s="107"/>
      <c r="UCW1081" s="107"/>
      <c r="UCX1081" s="107"/>
      <c r="UCY1081" s="107"/>
      <c r="UCZ1081" s="107"/>
      <c r="UDA1081" s="107"/>
      <c r="UDB1081" s="107"/>
      <c r="UDC1081" s="107"/>
      <c r="UDD1081" s="107"/>
      <c r="UDE1081" s="107"/>
      <c r="UDF1081" s="107"/>
      <c r="UDG1081" s="107"/>
      <c r="UDH1081" s="107"/>
      <c r="UDI1081" s="107"/>
      <c r="UDJ1081" s="107"/>
      <c r="UDK1081" s="107"/>
      <c r="UDL1081" s="107"/>
      <c r="UDM1081" s="107"/>
      <c r="UDN1081" s="107"/>
      <c r="UDO1081" s="107"/>
      <c r="UDP1081" s="107"/>
      <c r="UDQ1081" s="107"/>
      <c r="UDR1081" s="107"/>
      <c r="UDS1081" s="107"/>
      <c r="UDT1081" s="107"/>
      <c r="UDU1081" s="107"/>
      <c r="UDV1081" s="107"/>
      <c r="UDW1081" s="107"/>
      <c r="UDX1081" s="107"/>
      <c r="UDY1081" s="107"/>
      <c r="UDZ1081" s="107"/>
      <c r="UEA1081" s="107"/>
      <c r="UEB1081" s="107"/>
      <c r="UEC1081" s="107"/>
      <c r="UED1081" s="107"/>
      <c r="UEE1081" s="107"/>
      <c r="UEF1081" s="107"/>
      <c r="UEG1081" s="107"/>
      <c r="UEH1081" s="107"/>
      <c r="UEI1081" s="107"/>
      <c r="UEJ1081" s="107"/>
      <c r="UEK1081" s="107"/>
      <c r="UEL1081" s="107"/>
      <c r="UEM1081" s="107"/>
      <c r="UEN1081" s="107"/>
      <c r="UEO1081" s="107"/>
      <c r="UEP1081" s="107"/>
      <c r="UEQ1081" s="107"/>
      <c r="UER1081" s="107"/>
      <c r="UES1081" s="107"/>
      <c r="UET1081" s="107"/>
      <c r="UEU1081" s="107"/>
      <c r="UEV1081" s="107"/>
      <c r="UEW1081" s="107"/>
      <c r="UEX1081" s="107"/>
      <c r="UEY1081" s="107"/>
      <c r="UEZ1081" s="107"/>
      <c r="UFA1081" s="107"/>
      <c r="UFB1081" s="107"/>
      <c r="UFC1081" s="107"/>
      <c r="UFD1081" s="107"/>
      <c r="UFE1081" s="107"/>
      <c r="UFF1081" s="107"/>
      <c r="UFG1081" s="107"/>
      <c r="UFH1081" s="107"/>
      <c r="UFI1081" s="107"/>
      <c r="UFJ1081" s="107"/>
      <c r="UFK1081" s="107"/>
      <c r="UFL1081" s="107"/>
      <c r="UFM1081" s="107"/>
      <c r="UFN1081" s="107"/>
      <c r="UFO1081" s="107"/>
      <c r="UFP1081" s="107"/>
      <c r="UFQ1081" s="107"/>
      <c r="UFR1081" s="107"/>
      <c r="UFS1081" s="107"/>
      <c r="UFT1081" s="107"/>
      <c r="UFU1081" s="107"/>
      <c r="UFV1081" s="107"/>
      <c r="UFW1081" s="107"/>
      <c r="UFX1081" s="107"/>
      <c r="UFY1081" s="107"/>
      <c r="UFZ1081" s="107"/>
      <c r="UGA1081" s="107"/>
      <c r="UGB1081" s="107"/>
      <c r="UGC1081" s="107"/>
      <c r="UGD1081" s="107"/>
      <c r="UGE1081" s="107"/>
      <c r="UGF1081" s="107"/>
      <c r="UGG1081" s="107"/>
      <c r="UGH1081" s="107"/>
      <c r="UGI1081" s="107"/>
      <c r="UGJ1081" s="107"/>
      <c r="UGK1081" s="107"/>
      <c r="UGL1081" s="107"/>
      <c r="UGM1081" s="107"/>
      <c r="UGN1081" s="107"/>
      <c r="UGO1081" s="107"/>
      <c r="UGP1081" s="107"/>
      <c r="UGQ1081" s="107"/>
      <c r="UGR1081" s="107"/>
      <c r="UGS1081" s="107"/>
      <c r="UGT1081" s="107"/>
      <c r="UGU1081" s="107"/>
      <c r="UGV1081" s="107"/>
      <c r="UGW1081" s="107"/>
      <c r="UGX1081" s="107"/>
      <c r="UGY1081" s="107"/>
      <c r="UGZ1081" s="107"/>
      <c r="UHA1081" s="107"/>
      <c r="UHB1081" s="107"/>
      <c r="UHC1081" s="107"/>
      <c r="UHD1081" s="107"/>
      <c r="UHE1081" s="107"/>
      <c r="UHF1081" s="107"/>
      <c r="UHG1081" s="107"/>
      <c r="UHH1081" s="107"/>
      <c r="UHI1081" s="107"/>
      <c r="UHJ1081" s="107"/>
      <c r="UHK1081" s="107"/>
      <c r="UHL1081" s="107"/>
      <c r="UHM1081" s="107"/>
      <c r="UHN1081" s="107"/>
      <c r="UHO1081" s="107"/>
      <c r="UHP1081" s="107"/>
      <c r="UHQ1081" s="107"/>
      <c r="UHR1081" s="107"/>
      <c r="UHS1081" s="107"/>
      <c r="UHT1081" s="107"/>
      <c r="UHU1081" s="107"/>
      <c r="UHV1081" s="107"/>
      <c r="UHW1081" s="107"/>
      <c r="UHX1081" s="107"/>
      <c r="UHY1081" s="107"/>
      <c r="UHZ1081" s="107"/>
      <c r="UIA1081" s="107"/>
      <c r="UIB1081" s="107"/>
      <c r="UIC1081" s="107"/>
      <c r="UID1081" s="107"/>
      <c r="UIE1081" s="107"/>
      <c r="UIF1081" s="107"/>
      <c r="UIG1081" s="107"/>
      <c r="UIH1081" s="107"/>
      <c r="UII1081" s="107"/>
      <c r="UIJ1081" s="107"/>
      <c r="UIK1081" s="107"/>
      <c r="UIL1081" s="107"/>
      <c r="UIM1081" s="107"/>
      <c r="UIN1081" s="107"/>
      <c r="UIO1081" s="107"/>
      <c r="UIP1081" s="107"/>
      <c r="UIQ1081" s="107"/>
      <c r="UIR1081" s="107"/>
      <c r="UIS1081" s="107"/>
      <c r="UIT1081" s="107"/>
      <c r="UIU1081" s="107"/>
      <c r="UIV1081" s="107"/>
      <c r="UIW1081" s="107"/>
      <c r="UIX1081" s="107"/>
      <c r="UIY1081" s="107"/>
      <c r="UIZ1081" s="107"/>
      <c r="UJA1081" s="107"/>
      <c r="UJB1081" s="107"/>
      <c r="UJC1081" s="107"/>
      <c r="UJD1081" s="107"/>
      <c r="UJE1081" s="107"/>
      <c r="UJF1081" s="107"/>
      <c r="UJG1081" s="107"/>
      <c r="UJH1081" s="107"/>
      <c r="UJI1081" s="107"/>
      <c r="UJJ1081" s="107"/>
      <c r="UJK1081" s="107"/>
      <c r="UJL1081" s="107"/>
      <c r="UJM1081" s="107"/>
      <c r="UJN1081" s="107"/>
      <c r="UJO1081" s="107"/>
      <c r="UJP1081" s="107"/>
      <c r="UJQ1081" s="107"/>
      <c r="UJR1081" s="107"/>
      <c r="UJS1081" s="107"/>
      <c r="UJT1081" s="107"/>
      <c r="UJU1081" s="107"/>
      <c r="UJV1081" s="107"/>
      <c r="UJW1081" s="107"/>
      <c r="UJX1081" s="107"/>
      <c r="UJY1081" s="107"/>
      <c r="UJZ1081" s="107"/>
      <c r="UKA1081" s="107"/>
      <c r="UKB1081" s="107"/>
      <c r="UKC1081" s="107"/>
      <c r="UKD1081" s="107"/>
      <c r="UKE1081" s="107"/>
      <c r="UKF1081" s="107"/>
      <c r="UKG1081" s="107"/>
      <c r="UKH1081" s="107"/>
      <c r="UKI1081" s="107"/>
      <c r="UKJ1081" s="107"/>
      <c r="UKK1081" s="107"/>
      <c r="UKL1081" s="107"/>
      <c r="UKM1081" s="107"/>
      <c r="UKN1081" s="107"/>
      <c r="UKO1081" s="107"/>
      <c r="UKP1081" s="107"/>
      <c r="UKQ1081" s="107"/>
      <c r="UKR1081" s="107"/>
      <c r="UKS1081" s="107"/>
      <c r="UKT1081" s="107"/>
      <c r="UKU1081" s="107"/>
      <c r="UKV1081" s="107"/>
      <c r="UKW1081" s="107"/>
      <c r="UKX1081" s="107"/>
      <c r="UKY1081" s="107"/>
      <c r="UKZ1081" s="107"/>
      <c r="ULA1081" s="107"/>
      <c r="ULB1081" s="107"/>
      <c r="ULC1081" s="107"/>
      <c r="ULD1081" s="107"/>
      <c r="ULE1081" s="107"/>
      <c r="ULF1081" s="107"/>
      <c r="ULG1081" s="107"/>
      <c r="ULH1081" s="107"/>
      <c r="ULI1081" s="107"/>
      <c r="ULJ1081" s="107"/>
      <c r="ULK1081" s="107"/>
      <c r="ULL1081" s="107"/>
      <c r="ULM1081" s="107"/>
      <c r="ULN1081" s="107"/>
      <c r="ULO1081" s="107"/>
      <c r="ULP1081" s="107"/>
      <c r="ULQ1081" s="107"/>
      <c r="ULR1081" s="107"/>
      <c r="ULS1081" s="107"/>
      <c r="ULT1081" s="107"/>
      <c r="ULU1081" s="107"/>
      <c r="ULV1081" s="107"/>
      <c r="ULW1081" s="107"/>
      <c r="ULX1081" s="107"/>
      <c r="ULY1081" s="107"/>
      <c r="ULZ1081" s="107"/>
      <c r="UMA1081" s="107"/>
      <c r="UMB1081" s="107"/>
      <c r="UMC1081" s="107"/>
      <c r="UMD1081" s="107"/>
      <c r="UME1081" s="107"/>
      <c r="UMF1081" s="107"/>
      <c r="UMG1081" s="107"/>
      <c r="UMH1081" s="107"/>
      <c r="UMI1081" s="107"/>
      <c r="UMJ1081" s="107"/>
      <c r="UMK1081" s="107"/>
      <c r="UML1081" s="107"/>
      <c r="UMM1081" s="107"/>
      <c r="UMN1081" s="107"/>
      <c r="UMO1081" s="107"/>
      <c r="UMP1081" s="107"/>
      <c r="UMQ1081" s="107"/>
      <c r="UMR1081" s="107"/>
      <c r="UMS1081" s="107"/>
      <c r="UMT1081" s="107"/>
      <c r="UMU1081" s="107"/>
      <c r="UMV1081" s="107"/>
      <c r="UMW1081" s="107"/>
      <c r="UMX1081" s="107"/>
      <c r="UMY1081" s="107"/>
      <c r="UMZ1081" s="107"/>
      <c r="UNA1081" s="107"/>
      <c r="UNB1081" s="107"/>
      <c r="UNC1081" s="107"/>
      <c r="UND1081" s="107"/>
      <c r="UNE1081" s="107"/>
      <c r="UNF1081" s="107"/>
      <c r="UNG1081" s="107"/>
      <c r="UNH1081" s="107"/>
      <c r="UNI1081" s="107"/>
      <c r="UNJ1081" s="107"/>
      <c r="UNK1081" s="107"/>
      <c r="UNL1081" s="107"/>
      <c r="UNM1081" s="107"/>
      <c r="UNN1081" s="107"/>
      <c r="UNO1081" s="107"/>
      <c r="UNP1081" s="107"/>
      <c r="UNQ1081" s="107"/>
      <c r="UNR1081" s="107"/>
      <c r="UNS1081" s="107"/>
      <c r="UNT1081" s="107"/>
      <c r="UNU1081" s="107"/>
      <c r="UNV1081" s="107"/>
      <c r="UNW1081" s="107"/>
      <c r="UNX1081" s="107"/>
      <c r="UNY1081" s="107"/>
      <c r="UNZ1081" s="107"/>
      <c r="UOA1081" s="107"/>
      <c r="UOB1081" s="107"/>
      <c r="UOC1081" s="107"/>
      <c r="UOD1081" s="107"/>
      <c r="UOE1081" s="107"/>
      <c r="UOF1081" s="107"/>
      <c r="UOG1081" s="107"/>
      <c r="UOH1081" s="107"/>
      <c r="UOI1081" s="107"/>
      <c r="UOJ1081" s="107"/>
      <c r="UOK1081" s="107"/>
      <c r="UOL1081" s="107"/>
      <c r="UOM1081" s="107"/>
      <c r="UON1081" s="107"/>
      <c r="UOO1081" s="107"/>
      <c r="UOP1081" s="107"/>
      <c r="UOQ1081" s="107"/>
      <c r="UOR1081" s="107"/>
      <c r="UOS1081" s="107"/>
      <c r="UOT1081" s="107"/>
      <c r="UOU1081" s="107"/>
      <c r="UOV1081" s="107"/>
      <c r="UOW1081" s="107"/>
      <c r="UOX1081" s="107"/>
      <c r="UOY1081" s="107"/>
      <c r="UOZ1081" s="107"/>
      <c r="UPA1081" s="107"/>
      <c r="UPB1081" s="107"/>
      <c r="UPC1081" s="107"/>
      <c r="UPD1081" s="107"/>
      <c r="UPE1081" s="107"/>
      <c r="UPF1081" s="107"/>
      <c r="UPG1081" s="107"/>
      <c r="UPH1081" s="107"/>
      <c r="UPI1081" s="107"/>
      <c r="UPJ1081" s="107"/>
      <c r="UPK1081" s="107"/>
      <c r="UPL1081" s="107"/>
      <c r="UPM1081" s="107"/>
      <c r="UPN1081" s="107"/>
      <c r="UPO1081" s="107"/>
      <c r="UPP1081" s="107"/>
      <c r="UPQ1081" s="107"/>
      <c r="UPR1081" s="107"/>
      <c r="UPS1081" s="107"/>
      <c r="UPT1081" s="107"/>
      <c r="UPU1081" s="107"/>
      <c r="UPV1081" s="107"/>
      <c r="UPW1081" s="107"/>
      <c r="UPX1081" s="107"/>
      <c r="UPY1081" s="107"/>
      <c r="UPZ1081" s="107"/>
      <c r="UQA1081" s="107"/>
      <c r="UQB1081" s="107"/>
      <c r="UQC1081" s="107"/>
      <c r="UQD1081" s="107"/>
      <c r="UQE1081" s="107"/>
      <c r="UQF1081" s="107"/>
      <c r="UQG1081" s="107"/>
      <c r="UQH1081" s="107"/>
      <c r="UQI1081" s="107"/>
      <c r="UQJ1081" s="107"/>
      <c r="UQK1081" s="107"/>
      <c r="UQL1081" s="107"/>
      <c r="UQM1081" s="107"/>
      <c r="UQN1081" s="107"/>
      <c r="UQO1081" s="107"/>
      <c r="UQP1081" s="107"/>
      <c r="UQQ1081" s="107"/>
      <c r="UQR1081" s="107"/>
      <c r="UQS1081" s="107"/>
      <c r="UQT1081" s="107"/>
      <c r="UQU1081" s="107"/>
      <c r="UQV1081" s="107"/>
      <c r="UQW1081" s="107"/>
      <c r="UQX1081" s="107"/>
      <c r="UQY1081" s="107"/>
      <c r="UQZ1081" s="107"/>
      <c r="URA1081" s="107"/>
      <c r="URB1081" s="107"/>
      <c r="URC1081" s="107"/>
      <c r="URD1081" s="107"/>
      <c r="URE1081" s="107"/>
      <c r="URF1081" s="107"/>
      <c r="URG1081" s="107"/>
      <c r="URH1081" s="107"/>
      <c r="URI1081" s="107"/>
      <c r="URJ1081" s="107"/>
      <c r="URK1081" s="107"/>
      <c r="URL1081" s="107"/>
      <c r="URM1081" s="107"/>
      <c r="URN1081" s="107"/>
      <c r="URO1081" s="107"/>
      <c r="URP1081" s="107"/>
      <c r="URQ1081" s="107"/>
      <c r="URR1081" s="107"/>
      <c r="URS1081" s="107"/>
      <c r="URT1081" s="107"/>
      <c r="URU1081" s="107"/>
      <c r="URV1081" s="107"/>
      <c r="URW1081" s="107"/>
      <c r="URX1081" s="107"/>
      <c r="URY1081" s="107"/>
      <c r="URZ1081" s="107"/>
      <c r="USA1081" s="107"/>
      <c r="USB1081" s="107"/>
      <c r="USC1081" s="107"/>
      <c r="USD1081" s="107"/>
      <c r="USE1081" s="107"/>
      <c r="USF1081" s="107"/>
      <c r="USG1081" s="107"/>
      <c r="USH1081" s="107"/>
      <c r="USI1081" s="107"/>
      <c r="USJ1081" s="107"/>
      <c r="USK1081" s="107"/>
      <c r="USL1081" s="107"/>
      <c r="USM1081" s="107"/>
      <c r="USN1081" s="107"/>
      <c r="USO1081" s="107"/>
      <c r="USP1081" s="107"/>
      <c r="USQ1081" s="107"/>
      <c r="USR1081" s="107"/>
      <c r="USS1081" s="107"/>
      <c r="UST1081" s="107"/>
      <c r="USU1081" s="107"/>
      <c r="USV1081" s="107"/>
      <c r="USW1081" s="107"/>
      <c r="USX1081" s="107"/>
      <c r="USY1081" s="107"/>
      <c r="USZ1081" s="107"/>
      <c r="UTA1081" s="107"/>
      <c r="UTB1081" s="107"/>
      <c r="UTC1081" s="107"/>
      <c r="UTD1081" s="107"/>
      <c r="UTE1081" s="107"/>
      <c r="UTF1081" s="107"/>
      <c r="UTG1081" s="107"/>
      <c r="UTH1081" s="107"/>
      <c r="UTI1081" s="107"/>
      <c r="UTJ1081" s="107"/>
      <c r="UTK1081" s="107"/>
      <c r="UTL1081" s="107"/>
      <c r="UTM1081" s="107"/>
      <c r="UTN1081" s="107"/>
      <c r="UTO1081" s="107"/>
      <c r="UTP1081" s="107"/>
      <c r="UTQ1081" s="107"/>
      <c r="UTR1081" s="107"/>
      <c r="UTS1081" s="107"/>
      <c r="UTT1081" s="107"/>
      <c r="UTU1081" s="107"/>
      <c r="UTV1081" s="107"/>
      <c r="UTW1081" s="107"/>
      <c r="UTX1081" s="107"/>
      <c r="UTY1081" s="107"/>
      <c r="UTZ1081" s="107"/>
      <c r="UUA1081" s="107"/>
      <c r="UUB1081" s="107"/>
      <c r="UUC1081" s="107"/>
      <c r="UUD1081" s="107"/>
      <c r="UUE1081" s="107"/>
      <c r="UUF1081" s="107"/>
      <c r="UUG1081" s="107"/>
      <c r="UUH1081" s="107"/>
      <c r="UUI1081" s="107"/>
      <c r="UUJ1081" s="107"/>
      <c r="UUK1081" s="107"/>
      <c r="UUL1081" s="107"/>
      <c r="UUM1081" s="107"/>
      <c r="UUN1081" s="107"/>
      <c r="UUO1081" s="107"/>
      <c r="UUP1081" s="107"/>
      <c r="UUQ1081" s="107"/>
      <c r="UUR1081" s="107"/>
      <c r="UUS1081" s="107"/>
      <c r="UUT1081" s="107"/>
      <c r="UUU1081" s="107"/>
      <c r="UUV1081" s="107"/>
      <c r="UUW1081" s="107"/>
      <c r="UUX1081" s="107"/>
      <c r="UUY1081" s="107"/>
      <c r="UUZ1081" s="107"/>
      <c r="UVA1081" s="107"/>
      <c r="UVB1081" s="107"/>
      <c r="UVC1081" s="107"/>
      <c r="UVD1081" s="107"/>
      <c r="UVE1081" s="107"/>
      <c r="UVF1081" s="107"/>
      <c r="UVG1081" s="107"/>
      <c r="UVH1081" s="107"/>
      <c r="UVI1081" s="107"/>
      <c r="UVJ1081" s="107"/>
      <c r="UVK1081" s="107"/>
      <c r="UVL1081" s="107"/>
      <c r="UVM1081" s="107"/>
      <c r="UVN1081" s="107"/>
      <c r="UVO1081" s="107"/>
      <c r="UVP1081" s="107"/>
      <c r="UVQ1081" s="107"/>
      <c r="UVR1081" s="107"/>
      <c r="UVS1081" s="107"/>
      <c r="UVT1081" s="107"/>
      <c r="UVU1081" s="107"/>
      <c r="UVV1081" s="107"/>
      <c r="UVW1081" s="107"/>
      <c r="UVX1081" s="107"/>
      <c r="UVY1081" s="107"/>
      <c r="UVZ1081" s="107"/>
      <c r="UWA1081" s="107"/>
      <c r="UWB1081" s="107"/>
      <c r="UWC1081" s="107"/>
      <c r="UWD1081" s="107"/>
      <c r="UWE1081" s="107"/>
      <c r="UWF1081" s="107"/>
      <c r="UWG1081" s="107"/>
      <c r="UWH1081" s="107"/>
      <c r="UWI1081" s="107"/>
      <c r="UWJ1081" s="107"/>
      <c r="UWK1081" s="107"/>
      <c r="UWL1081" s="107"/>
      <c r="UWM1081" s="107"/>
      <c r="UWN1081" s="107"/>
      <c r="UWO1081" s="107"/>
      <c r="UWP1081" s="107"/>
      <c r="UWQ1081" s="107"/>
      <c r="UWR1081" s="107"/>
      <c r="UWS1081" s="107"/>
      <c r="UWT1081" s="107"/>
      <c r="UWU1081" s="107"/>
      <c r="UWV1081" s="107"/>
      <c r="UWW1081" s="107"/>
      <c r="UWX1081" s="107"/>
      <c r="UWY1081" s="107"/>
      <c r="UWZ1081" s="107"/>
      <c r="UXA1081" s="107"/>
      <c r="UXB1081" s="107"/>
      <c r="UXC1081" s="107"/>
      <c r="UXD1081" s="107"/>
      <c r="UXE1081" s="107"/>
      <c r="UXF1081" s="107"/>
      <c r="UXG1081" s="107"/>
      <c r="UXH1081" s="107"/>
      <c r="UXI1081" s="107"/>
      <c r="UXJ1081" s="107"/>
      <c r="UXK1081" s="107"/>
      <c r="UXL1081" s="107"/>
      <c r="UXM1081" s="107"/>
      <c r="UXN1081" s="107"/>
      <c r="UXO1081" s="107"/>
      <c r="UXP1081" s="107"/>
      <c r="UXQ1081" s="107"/>
      <c r="UXR1081" s="107"/>
      <c r="UXS1081" s="107"/>
      <c r="UXT1081" s="107"/>
      <c r="UXU1081" s="107"/>
      <c r="UXV1081" s="107"/>
      <c r="UXW1081" s="107"/>
      <c r="UXX1081" s="107"/>
      <c r="UXY1081" s="107"/>
      <c r="UXZ1081" s="107"/>
      <c r="UYA1081" s="107"/>
      <c r="UYB1081" s="107"/>
      <c r="UYC1081" s="107"/>
      <c r="UYD1081" s="107"/>
      <c r="UYE1081" s="107"/>
      <c r="UYF1081" s="107"/>
      <c r="UYG1081" s="107"/>
      <c r="UYH1081" s="107"/>
      <c r="UYI1081" s="107"/>
      <c r="UYJ1081" s="107"/>
      <c r="UYK1081" s="107"/>
      <c r="UYL1081" s="107"/>
      <c r="UYM1081" s="107"/>
      <c r="UYN1081" s="107"/>
      <c r="UYO1081" s="107"/>
      <c r="UYP1081" s="107"/>
      <c r="UYQ1081" s="107"/>
      <c r="UYR1081" s="107"/>
      <c r="UYS1081" s="107"/>
      <c r="UYT1081" s="107"/>
      <c r="UYU1081" s="107"/>
      <c r="UYV1081" s="107"/>
      <c r="UYW1081" s="107"/>
      <c r="UYX1081" s="107"/>
      <c r="UYY1081" s="107"/>
      <c r="UYZ1081" s="107"/>
      <c r="UZA1081" s="107"/>
      <c r="UZB1081" s="107"/>
      <c r="UZC1081" s="107"/>
      <c r="UZD1081" s="107"/>
      <c r="UZE1081" s="107"/>
      <c r="UZF1081" s="107"/>
      <c r="UZG1081" s="107"/>
      <c r="UZH1081" s="107"/>
      <c r="UZI1081" s="107"/>
      <c r="UZJ1081" s="107"/>
      <c r="UZK1081" s="107"/>
      <c r="UZL1081" s="107"/>
      <c r="UZM1081" s="107"/>
      <c r="UZN1081" s="107"/>
      <c r="UZO1081" s="107"/>
      <c r="UZP1081" s="107"/>
      <c r="UZQ1081" s="107"/>
      <c r="UZR1081" s="107"/>
      <c r="UZS1081" s="107"/>
      <c r="UZT1081" s="107"/>
      <c r="UZU1081" s="107"/>
      <c r="UZV1081" s="107"/>
      <c r="UZW1081" s="107"/>
      <c r="UZX1081" s="107"/>
      <c r="UZY1081" s="107"/>
      <c r="UZZ1081" s="107"/>
      <c r="VAA1081" s="107"/>
      <c r="VAB1081" s="107"/>
      <c r="VAC1081" s="107"/>
      <c r="VAD1081" s="107"/>
      <c r="VAE1081" s="107"/>
      <c r="VAF1081" s="107"/>
      <c r="VAG1081" s="107"/>
      <c r="VAH1081" s="107"/>
      <c r="VAI1081" s="107"/>
      <c r="VAJ1081" s="107"/>
      <c r="VAK1081" s="107"/>
      <c r="VAL1081" s="107"/>
      <c r="VAM1081" s="107"/>
      <c r="VAN1081" s="107"/>
      <c r="VAO1081" s="107"/>
      <c r="VAP1081" s="107"/>
      <c r="VAQ1081" s="107"/>
      <c r="VAR1081" s="107"/>
      <c r="VAS1081" s="107"/>
      <c r="VAT1081" s="107"/>
      <c r="VAU1081" s="107"/>
      <c r="VAV1081" s="107"/>
      <c r="VAW1081" s="107"/>
      <c r="VAX1081" s="107"/>
      <c r="VAY1081" s="107"/>
      <c r="VAZ1081" s="107"/>
      <c r="VBA1081" s="107"/>
      <c r="VBB1081" s="107"/>
      <c r="VBC1081" s="107"/>
      <c r="VBD1081" s="107"/>
      <c r="VBE1081" s="107"/>
      <c r="VBF1081" s="107"/>
      <c r="VBG1081" s="107"/>
      <c r="VBH1081" s="107"/>
      <c r="VBI1081" s="107"/>
      <c r="VBJ1081" s="107"/>
      <c r="VBK1081" s="107"/>
      <c r="VBL1081" s="107"/>
      <c r="VBM1081" s="107"/>
      <c r="VBN1081" s="107"/>
      <c r="VBO1081" s="107"/>
      <c r="VBP1081" s="107"/>
      <c r="VBQ1081" s="107"/>
      <c r="VBR1081" s="107"/>
      <c r="VBS1081" s="107"/>
      <c r="VBT1081" s="107"/>
      <c r="VBU1081" s="107"/>
      <c r="VBV1081" s="107"/>
      <c r="VBW1081" s="107"/>
      <c r="VBX1081" s="107"/>
      <c r="VBY1081" s="107"/>
      <c r="VBZ1081" s="107"/>
      <c r="VCA1081" s="107"/>
      <c r="VCB1081" s="107"/>
      <c r="VCC1081" s="107"/>
      <c r="VCD1081" s="107"/>
      <c r="VCE1081" s="107"/>
      <c r="VCF1081" s="107"/>
      <c r="VCG1081" s="107"/>
      <c r="VCH1081" s="107"/>
      <c r="VCI1081" s="107"/>
      <c r="VCJ1081" s="107"/>
      <c r="VCK1081" s="107"/>
      <c r="VCL1081" s="107"/>
      <c r="VCM1081" s="107"/>
      <c r="VCN1081" s="107"/>
      <c r="VCO1081" s="107"/>
      <c r="VCP1081" s="107"/>
      <c r="VCQ1081" s="107"/>
      <c r="VCR1081" s="107"/>
      <c r="VCS1081" s="107"/>
      <c r="VCT1081" s="107"/>
      <c r="VCU1081" s="107"/>
      <c r="VCV1081" s="107"/>
      <c r="VCW1081" s="107"/>
      <c r="VCX1081" s="107"/>
      <c r="VCY1081" s="107"/>
      <c r="VCZ1081" s="107"/>
      <c r="VDA1081" s="107"/>
      <c r="VDB1081" s="107"/>
      <c r="VDC1081" s="107"/>
      <c r="VDD1081" s="107"/>
      <c r="VDE1081" s="107"/>
      <c r="VDF1081" s="107"/>
      <c r="VDG1081" s="107"/>
      <c r="VDH1081" s="107"/>
      <c r="VDI1081" s="107"/>
      <c r="VDJ1081" s="107"/>
      <c r="VDK1081" s="107"/>
      <c r="VDL1081" s="107"/>
      <c r="VDM1081" s="107"/>
      <c r="VDN1081" s="107"/>
      <c r="VDO1081" s="107"/>
      <c r="VDP1081" s="107"/>
      <c r="VDQ1081" s="107"/>
      <c r="VDR1081" s="107"/>
      <c r="VDS1081" s="107"/>
      <c r="VDT1081" s="107"/>
      <c r="VDU1081" s="107"/>
      <c r="VDV1081" s="107"/>
      <c r="VDW1081" s="107"/>
      <c r="VDX1081" s="107"/>
      <c r="VDY1081" s="107"/>
      <c r="VDZ1081" s="107"/>
      <c r="VEA1081" s="107"/>
      <c r="VEB1081" s="107"/>
      <c r="VEC1081" s="107"/>
      <c r="VED1081" s="107"/>
      <c r="VEE1081" s="107"/>
      <c r="VEF1081" s="107"/>
      <c r="VEG1081" s="107"/>
      <c r="VEH1081" s="107"/>
      <c r="VEI1081" s="107"/>
      <c r="VEJ1081" s="107"/>
      <c r="VEK1081" s="107"/>
      <c r="VEL1081" s="107"/>
      <c r="VEM1081" s="107"/>
      <c r="VEN1081" s="107"/>
      <c r="VEO1081" s="107"/>
      <c r="VEP1081" s="107"/>
      <c r="VEQ1081" s="107"/>
      <c r="VER1081" s="107"/>
      <c r="VES1081" s="107"/>
      <c r="VET1081" s="107"/>
      <c r="VEU1081" s="107"/>
      <c r="VEV1081" s="107"/>
      <c r="VEW1081" s="107"/>
      <c r="VEX1081" s="107"/>
      <c r="VEY1081" s="107"/>
      <c r="VEZ1081" s="107"/>
      <c r="VFA1081" s="107"/>
      <c r="VFB1081" s="107"/>
      <c r="VFC1081" s="107"/>
      <c r="VFD1081" s="107"/>
      <c r="VFE1081" s="107"/>
      <c r="VFF1081" s="107"/>
      <c r="VFG1081" s="107"/>
      <c r="VFH1081" s="107"/>
      <c r="VFI1081" s="107"/>
      <c r="VFJ1081" s="107"/>
      <c r="VFK1081" s="107"/>
      <c r="VFL1081" s="107"/>
      <c r="VFM1081" s="107"/>
      <c r="VFN1081" s="107"/>
      <c r="VFO1081" s="107"/>
      <c r="VFP1081" s="107"/>
      <c r="VFQ1081" s="107"/>
      <c r="VFR1081" s="107"/>
      <c r="VFS1081" s="107"/>
      <c r="VFT1081" s="107"/>
      <c r="VFU1081" s="107"/>
      <c r="VFV1081" s="107"/>
      <c r="VFW1081" s="107"/>
      <c r="VFX1081" s="107"/>
      <c r="VFY1081" s="107"/>
      <c r="VFZ1081" s="107"/>
      <c r="VGA1081" s="107"/>
      <c r="VGB1081" s="107"/>
      <c r="VGC1081" s="107"/>
      <c r="VGD1081" s="107"/>
      <c r="VGE1081" s="107"/>
      <c r="VGF1081" s="107"/>
      <c r="VGG1081" s="107"/>
      <c r="VGH1081" s="107"/>
      <c r="VGI1081" s="107"/>
      <c r="VGJ1081" s="107"/>
      <c r="VGK1081" s="107"/>
      <c r="VGL1081" s="107"/>
      <c r="VGM1081" s="107"/>
      <c r="VGN1081" s="107"/>
      <c r="VGO1081" s="107"/>
      <c r="VGP1081" s="107"/>
      <c r="VGQ1081" s="107"/>
      <c r="VGR1081" s="107"/>
      <c r="VGS1081" s="107"/>
      <c r="VGT1081" s="107"/>
      <c r="VGU1081" s="107"/>
      <c r="VGV1081" s="107"/>
      <c r="VGW1081" s="107"/>
      <c r="VGX1081" s="107"/>
      <c r="VGY1081" s="107"/>
      <c r="VGZ1081" s="107"/>
      <c r="VHA1081" s="107"/>
      <c r="VHB1081" s="107"/>
      <c r="VHC1081" s="107"/>
      <c r="VHD1081" s="107"/>
      <c r="VHE1081" s="107"/>
      <c r="VHF1081" s="107"/>
      <c r="VHG1081" s="107"/>
      <c r="VHH1081" s="107"/>
      <c r="VHI1081" s="107"/>
      <c r="VHJ1081" s="107"/>
      <c r="VHK1081" s="107"/>
      <c r="VHL1081" s="107"/>
      <c r="VHM1081" s="107"/>
      <c r="VHN1081" s="107"/>
      <c r="VHO1081" s="107"/>
      <c r="VHP1081" s="107"/>
      <c r="VHQ1081" s="107"/>
      <c r="VHR1081" s="107"/>
      <c r="VHS1081" s="107"/>
      <c r="VHT1081" s="107"/>
      <c r="VHU1081" s="107"/>
      <c r="VHV1081" s="107"/>
      <c r="VHW1081" s="107"/>
      <c r="VHX1081" s="107"/>
      <c r="VHY1081" s="107"/>
      <c r="VHZ1081" s="107"/>
      <c r="VIA1081" s="107"/>
      <c r="VIB1081" s="107"/>
      <c r="VIC1081" s="107"/>
      <c r="VID1081" s="107"/>
      <c r="VIE1081" s="107"/>
      <c r="VIF1081" s="107"/>
      <c r="VIG1081" s="107"/>
      <c r="VIH1081" s="107"/>
      <c r="VII1081" s="107"/>
      <c r="VIJ1081" s="107"/>
      <c r="VIK1081" s="107"/>
      <c r="VIL1081" s="107"/>
      <c r="VIM1081" s="107"/>
      <c r="VIN1081" s="107"/>
      <c r="VIO1081" s="107"/>
      <c r="VIP1081" s="107"/>
      <c r="VIQ1081" s="107"/>
      <c r="VIR1081" s="107"/>
      <c r="VIS1081" s="107"/>
      <c r="VIT1081" s="107"/>
      <c r="VIU1081" s="107"/>
      <c r="VIV1081" s="107"/>
      <c r="VIW1081" s="107"/>
      <c r="VIX1081" s="107"/>
      <c r="VIY1081" s="107"/>
      <c r="VIZ1081" s="107"/>
      <c r="VJA1081" s="107"/>
      <c r="VJB1081" s="107"/>
      <c r="VJC1081" s="107"/>
      <c r="VJD1081" s="107"/>
      <c r="VJE1081" s="107"/>
      <c r="VJF1081" s="107"/>
      <c r="VJG1081" s="107"/>
      <c r="VJH1081" s="107"/>
      <c r="VJI1081" s="107"/>
      <c r="VJJ1081" s="107"/>
      <c r="VJK1081" s="107"/>
      <c r="VJL1081" s="107"/>
      <c r="VJM1081" s="107"/>
      <c r="VJN1081" s="107"/>
      <c r="VJO1081" s="107"/>
      <c r="VJP1081" s="107"/>
      <c r="VJQ1081" s="107"/>
      <c r="VJR1081" s="107"/>
      <c r="VJS1081" s="107"/>
      <c r="VJT1081" s="107"/>
      <c r="VJU1081" s="107"/>
      <c r="VJV1081" s="107"/>
      <c r="VJW1081" s="107"/>
      <c r="VJX1081" s="107"/>
      <c r="VJY1081" s="107"/>
      <c r="VJZ1081" s="107"/>
      <c r="VKA1081" s="107"/>
      <c r="VKB1081" s="107"/>
      <c r="VKC1081" s="107"/>
      <c r="VKD1081" s="107"/>
      <c r="VKE1081" s="107"/>
      <c r="VKF1081" s="107"/>
      <c r="VKG1081" s="107"/>
      <c r="VKH1081" s="107"/>
      <c r="VKI1081" s="107"/>
      <c r="VKJ1081" s="107"/>
      <c r="VKK1081" s="107"/>
      <c r="VKL1081" s="107"/>
      <c r="VKM1081" s="107"/>
      <c r="VKN1081" s="107"/>
      <c r="VKO1081" s="107"/>
      <c r="VKP1081" s="107"/>
      <c r="VKQ1081" s="107"/>
      <c r="VKR1081" s="107"/>
      <c r="VKS1081" s="107"/>
      <c r="VKT1081" s="107"/>
      <c r="VKU1081" s="107"/>
      <c r="VKV1081" s="107"/>
      <c r="VKW1081" s="107"/>
      <c r="VKX1081" s="107"/>
      <c r="VKY1081" s="107"/>
      <c r="VKZ1081" s="107"/>
      <c r="VLA1081" s="107"/>
      <c r="VLB1081" s="107"/>
      <c r="VLC1081" s="107"/>
      <c r="VLD1081" s="107"/>
      <c r="VLE1081" s="107"/>
      <c r="VLF1081" s="107"/>
      <c r="VLG1081" s="107"/>
      <c r="VLH1081" s="107"/>
      <c r="VLI1081" s="107"/>
      <c r="VLJ1081" s="107"/>
      <c r="VLK1081" s="107"/>
      <c r="VLL1081" s="107"/>
      <c r="VLM1081" s="107"/>
      <c r="VLN1081" s="107"/>
      <c r="VLO1081" s="107"/>
      <c r="VLP1081" s="107"/>
      <c r="VLQ1081" s="107"/>
      <c r="VLR1081" s="107"/>
      <c r="VLS1081" s="107"/>
      <c r="VLT1081" s="107"/>
      <c r="VLU1081" s="107"/>
      <c r="VLV1081" s="107"/>
      <c r="VLW1081" s="107"/>
      <c r="VLX1081" s="107"/>
      <c r="VLY1081" s="107"/>
      <c r="VLZ1081" s="107"/>
      <c r="VMA1081" s="107"/>
      <c r="VMB1081" s="107"/>
      <c r="VMC1081" s="107"/>
      <c r="VMD1081" s="107"/>
      <c r="VME1081" s="107"/>
      <c r="VMF1081" s="107"/>
      <c r="VMG1081" s="107"/>
      <c r="VMH1081" s="107"/>
      <c r="VMI1081" s="107"/>
      <c r="VMJ1081" s="107"/>
      <c r="VMK1081" s="107"/>
      <c r="VML1081" s="107"/>
      <c r="VMM1081" s="107"/>
      <c r="VMN1081" s="107"/>
      <c r="VMO1081" s="107"/>
      <c r="VMP1081" s="107"/>
      <c r="VMQ1081" s="107"/>
      <c r="VMR1081" s="107"/>
      <c r="VMS1081" s="107"/>
      <c r="VMT1081" s="107"/>
      <c r="VMU1081" s="107"/>
      <c r="VMV1081" s="107"/>
      <c r="VMW1081" s="107"/>
      <c r="VMX1081" s="107"/>
      <c r="VMY1081" s="107"/>
      <c r="VMZ1081" s="107"/>
      <c r="VNA1081" s="107"/>
      <c r="VNB1081" s="107"/>
      <c r="VNC1081" s="107"/>
      <c r="VND1081" s="107"/>
      <c r="VNE1081" s="107"/>
      <c r="VNF1081" s="107"/>
      <c r="VNG1081" s="107"/>
      <c r="VNH1081" s="107"/>
      <c r="VNI1081" s="107"/>
      <c r="VNJ1081" s="107"/>
      <c r="VNK1081" s="107"/>
      <c r="VNL1081" s="107"/>
      <c r="VNM1081" s="107"/>
      <c r="VNN1081" s="107"/>
      <c r="VNO1081" s="107"/>
      <c r="VNP1081" s="107"/>
      <c r="VNQ1081" s="107"/>
      <c r="VNR1081" s="107"/>
      <c r="VNS1081" s="107"/>
      <c r="VNT1081" s="107"/>
      <c r="VNU1081" s="107"/>
      <c r="VNV1081" s="107"/>
      <c r="VNW1081" s="107"/>
      <c r="VNX1081" s="107"/>
      <c r="VNY1081" s="107"/>
      <c r="VNZ1081" s="107"/>
      <c r="VOA1081" s="107"/>
      <c r="VOB1081" s="107"/>
      <c r="VOC1081" s="107"/>
      <c r="VOD1081" s="107"/>
      <c r="VOE1081" s="107"/>
      <c r="VOF1081" s="107"/>
      <c r="VOG1081" s="107"/>
      <c r="VOH1081" s="107"/>
      <c r="VOI1081" s="107"/>
      <c r="VOJ1081" s="107"/>
      <c r="VOK1081" s="107"/>
      <c r="VOL1081" s="107"/>
      <c r="VOM1081" s="107"/>
      <c r="VON1081" s="107"/>
      <c r="VOO1081" s="107"/>
      <c r="VOP1081" s="107"/>
      <c r="VOQ1081" s="107"/>
      <c r="VOR1081" s="107"/>
      <c r="VOS1081" s="107"/>
      <c r="VOT1081" s="107"/>
      <c r="VOU1081" s="107"/>
      <c r="VOV1081" s="107"/>
      <c r="VOW1081" s="107"/>
      <c r="VOX1081" s="107"/>
      <c r="VOY1081" s="107"/>
      <c r="VOZ1081" s="107"/>
      <c r="VPA1081" s="107"/>
      <c r="VPB1081" s="107"/>
      <c r="VPC1081" s="107"/>
      <c r="VPD1081" s="107"/>
      <c r="VPE1081" s="107"/>
      <c r="VPF1081" s="107"/>
      <c r="VPG1081" s="107"/>
      <c r="VPH1081" s="107"/>
      <c r="VPI1081" s="107"/>
      <c r="VPJ1081" s="107"/>
      <c r="VPK1081" s="107"/>
      <c r="VPL1081" s="107"/>
      <c r="VPM1081" s="107"/>
      <c r="VPN1081" s="107"/>
      <c r="VPO1081" s="107"/>
      <c r="VPP1081" s="107"/>
      <c r="VPQ1081" s="107"/>
      <c r="VPR1081" s="107"/>
      <c r="VPS1081" s="107"/>
      <c r="VPT1081" s="107"/>
      <c r="VPU1081" s="107"/>
      <c r="VPV1081" s="107"/>
      <c r="VPW1081" s="107"/>
      <c r="VPX1081" s="107"/>
      <c r="VPY1081" s="107"/>
      <c r="VPZ1081" s="107"/>
      <c r="VQA1081" s="107"/>
      <c r="VQB1081" s="107"/>
      <c r="VQC1081" s="107"/>
      <c r="VQD1081" s="107"/>
      <c r="VQE1081" s="107"/>
      <c r="VQF1081" s="107"/>
      <c r="VQG1081" s="107"/>
      <c r="VQH1081" s="107"/>
      <c r="VQI1081" s="107"/>
      <c r="VQJ1081" s="107"/>
      <c r="VQK1081" s="107"/>
      <c r="VQL1081" s="107"/>
      <c r="VQM1081" s="107"/>
      <c r="VQN1081" s="107"/>
      <c r="VQO1081" s="107"/>
      <c r="VQP1081" s="107"/>
      <c r="VQQ1081" s="107"/>
      <c r="VQR1081" s="107"/>
      <c r="VQS1081" s="107"/>
      <c r="VQT1081" s="107"/>
      <c r="VQU1081" s="107"/>
      <c r="VQV1081" s="107"/>
      <c r="VQW1081" s="107"/>
      <c r="VQX1081" s="107"/>
      <c r="VQY1081" s="107"/>
      <c r="VQZ1081" s="107"/>
      <c r="VRA1081" s="107"/>
      <c r="VRB1081" s="107"/>
      <c r="VRC1081" s="107"/>
      <c r="VRD1081" s="107"/>
      <c r="VRE1081" s="107"/>
      <c r="VRF1081" s="107"/>
      <c r="VRG1081" s="107"/>
      <c r="VRH1081" s="107"/>
      <c r="VRI1081" s="107"/>
      <c r="VRJ1081" s="107"/>
      <c r="VRK1081" s="107"/>
      <c r="VRL1081" s="107"/>
      <c r="VRM1081" s="107"/>
      <c r="VRN1081" s="107"/>
      <c r="VRO1081" s="107"/>
      <c r="VRP1081" s="107"/>
      <c r="VRQ1081" s="107"/>
      <c r="VRR1081" s="107"/>
      <c r="VRS1081" s="107"/>
      <c r="VRT1081" s="107"/>
      <c r="VRU1081" s="107"/>
      <c r="VRV1081" s="107"/>
      <c r="VRW1081" s="107"/>
      <c r="VRX1081" s="107"/>
      <c r="VRY1081" s="107"/>
      <c r="VRZ1081" s="107"/>
      <c r="VSA1081" s="107"/>
      <c r="VSB1081" s="107"/>
      <c r="VSC1081" s="107"/>
      <c r="VSD1081" s="107"/>
      <c r="VSE1081" s="107"/>
      <c r="VSF1081" s="107"/>
      <c r="VSG1081" s="107"/>
      <c r="VSH1081" s="107"/>
      <c r="VSI1081" s="107"/>
      <c r="VSJ1081" s="107"/>
      <c r="VSK1081" s="107"/>
      <c r="VSL1081" s="107"/>
      <c r="VSM1081" s="107"/>
      <c r="VSN1081" s="107"/>
      <c r="VSO1081" s="107"/>
      <c r="VSP1081" s="107"/>
      <c r="VSQ1081" s="107"/>
      <c r="VSR1081" s="107"/>
      <c r="VSS1081" s="107"/>
      <c r="VST1081" s="107"/>
      <c r="VSU1081" s="107"/>
      <c r="VSV1081" s="107"/>
      <c r="VSW1081" s="107"/>
      <c r="VSX1081" s="107"/>
      <c r="VSY1081" s="107"/>
      <c r="VSZ1081" s="107"/>
      <c r="VTA1081" s="107"/>
      <c r="VTB1081" s="107"/>
      <c r="VTC1081" s="107"/>
      <c r="VTD1081" s="107"/>
      <c r="VTE1081" s="107"/>
      <c r="VTF1081" s="107"/>
      <c r="VTG1081" s="107"/>
      <c r="VTH1081" s="107"/>
      <c r="VTI1081" s="107"/>
      <c r="VTJ1081" s="107"/>
      <c r="VTK1081" s="107"/>
      <c r="VTL1081" s="107"/>
      <c r="VTM1081" s="107"/>
      <c r="VTN1081" s="107"/>
      <c r="VTO1081" s="107"/>
      <c r="VTP1081" s="107"/>
      <c r="VTQ1081" s="107"/>
      <c r="VTR1081" s="107"/>
      <c r="VTS1081" s="107"/>
      <c r="VTT1081" s="107"/>
      <c r="VTU1081" s="107"/>
      <c r="VTV1081" s="107"/>
      <c r="VTW1081" s="107"/>
      <c r="VTX1081" s="107"/>
      <c r="VTY1081" s="107"/>
      <c r="VTZ1081" s="107"/>
      <c r="VUA1081" s="107"/>
      <c r="VUB1081" s="107"/>
      <c r="VUC1081" s="107"/>
      <c r="VUD1081" s="107"/>
      <c r="VUE1081" s="107"/>
      <c r="VUF1081" s="107"/>
      <c r="VUG1081" s="107"/>
      <c r="VUH1081" s="107"/>
      <c r="VUI1081" s="107"/>
      <c r="VUJ1081" s="107"/>
      <c r="VUK1081" s="107"/>
      <c r="VUL1081" s="107"/>
      <c r="VUM1081" s="107"/>
      <c r="VUN1081" s="107"/>
      <c r="VUO1081" s="107"/>
      <c r="VUP1081" s="107"/>
      <c r="VUQ1081" s="107"/>
      <c r="VUR1081" s="107"/>
      <c r="VUS1081" s="107"/>
      <c r="VUT1081" s="107"/>
      <c r="VUU1081" s="107"/>
      <c r="VUV1081" s="107"/>
      <c r="VUW1081" s="107"/>
      <c r="VUX1081" s="107"/>
      <c r="VUY1081" s="107"/>
      <c r="VUZ1081" s="107"/>
      <c r="VVA1081" s="107"/>
      <c r="VVB1081" s="107"/>
      <c r="VVC1081" s="107"/>
      <c r="VVD1081" s="107"/>
      <c r="VVE1081" s="107"/>
      <c r="VVF1081" s="107"/>
      <c r="VVG1081" s="107"/>
      <c r="VVH1081" s="107"/>
      <c r="VVI1081" s="107"/>
      <c r="VVJ1081" s="107"/>
      <c r="VVK1081" s="107"/>
      <c r="VVL1081" s="107"/>
      <c r="VVM1081" s="107"/>
      <c r="VVN1081" s="107"/>
      <c r="VVO1081" s="107"/>
      <c r="VVP1081" s="107"/>
      <c r="VVQ1081" s="107"/>
      <c r="VVR1081" s="107"/>
      <c r="VVS1081" s="107"/>
      <c r="VVT1081" s="107"/>
      <c r="VVU1081" s="107"/>
      <c r="VVV1081" s="107"/>
      <c r="VVW1081" s="107"/>
      <c r="VVX1081" s="107"/>
      <c r="VVY1081" s="107"/>
      <c r="VVZ1081" s="107"/>
      <c r="VWA1081" s="107"/>
      <c r="VWB1081" s="107"/>
      <c r="VWC1081" s="107"/>
      <c r="VWD1081" s="107"/>
      <c r="VWE1081" s="107"/>
      <c r="VWF1081" s="107"/>
      <c r="VWG1081" s="107"/>
      <c r="VWH1081" s="107"/>
      <c r="VWI1081" s="107"/>
      <c r="VWJ1081" s="107"/>
      <c r="VWK1081" s="107"/>
      <c r="VWL1081" s="107"/>
      <c r="VWM1081" s="107"/>
      <c r="VWN1081" s="107"/>
      <c r="VWO1081" s="107"/>
      <c r="VWP1081" s="107"/>
      <c r="VWQ1081" s="107"/>
      <c r="VWR1081" s="107"/>
      <c r="VWS1081" s="107"/>
      <c r="VWT1081" s="107"/>
      <c r="VWU1081" s="107"/>
      <c r="VWV1081" s="107"/>
      <c r="VWW1081" s="107"/>
      <c r="VWX1081" s="107"/>
      <c r="VWY1081" s="107"/>
      <c r="VWZ1081" s="107"/>
      <c r="VXA1081" s="107"/>
      <c r="VXB1081" s="107"/>
      <c r="VXC1081" s="107"/>
      <c r="VXD1081" s="107"/>
      <c r="VXE1081" s="107"/>
      <c r="VXF1081" s="107"/>
      <c r="VXG1081" s="107"/>
      <c r="VXH1081" s="107"/>
      <c r="VXI1081" s="107"/>
      <c r="VXJ1081" s="107"/>
      <c r="VXK1081" s="107"/>
      <c r="VXL1081" s="107"/>
      <c r="VXM1081" s="107"/>
      <c r="VXN1081" s="107"/>
      <c r="VXO1081" s="107"/>
      <c r="VXP1081" s="107"/>
      <c r="VXQ1081" s="107"/>
      <c r="VXR1081" s="107"/>
      <c r="VXS1081" s="107"/>
      <c r="VXT1081" s="107"/>
      <c r="VXU1081" s="107"/>
      <c r="VXV1081" s="107"/>
      <c r="VXW1081" s="107"/>
      <c r="VXX1081" s="107"/>
      <c r="VXY1081" s="107"/>
      <c r="VXZ1081" s="107"/>
      <c r="VYA1081" s="107"/>
      <c r="VYB1081" s="107"/>
      <c r="VYC1081" s="107"/>
      <c r="VYD1081" s="107"/>
      <c r="VYE1081" s="107"/>
      <c r="VYF1081" s="107"/>
      <c r="VYG1081" s="107"/>
      <c r="VYH1081" s="107"/>
      <c r="VYI1081" s="107"/>
      <c r="VYJ1081" s="107"/>
      <c r="VYK1081" s="107"/>
      <c r="VYL1081" s="107"/>
      <c r="VYM1081" s="107"/>
      <c r="VYN1081" s="107"/>
      <c r="VYO1081" s="107"/>
      <c r="VYP1081" s="107"/>
      <c r="VYQ1081" s="107"/>
      <c r="VYR1081" s="107"/>
      <c r="VYS1081" s="107"/>
      <c r="VYT1081" s="107"/>
      <c r="VYU1081" s="107"/>
      <c r="VYV1081" s="107"/>
      <c r="VYW1081" s="107"/>
      <c r="VYX1081" s="107"/>
      <c r="VYY1081" s="107"/>
      <c r="VYZ1081" s="107"/>
      <c r="VZA1081" s="107"/>
      <c r="VZB1081" s="107"/>
      <c r="VZC1081" s="107"/>
      <c r="VZD1081" s="107"/>
      <c r="VZE1081" s="107"/>
      <c r="VZF1081" s="107"/>
      <c r="VZG1081" s="107"/>
      <c r="VZH1081" s="107"/>
      <c r="VZI1081" s="107"/>
      <c r="VZJ1081" s="107"/>
      <c r="VZK1081" s="107"/>
      <c r="VZL1081" s="107"/>
      <c r="VZM1081" s="107"/>
      <c r="VZN1081" s="107"/>
      <c r="VZO1081" s="107"/>
      <c r="VZP1081" s="107"/>
      <c r="VZQ1081" s="107"/>
      <c r="VZR1081" s="107"/>
      <c r="VZS1081" s="107"/>
      <c r="VZT1081" s="107"/>
      <c r="VZU1081" s="107"/>
      <c r="VZV1081" s="107"/>
      <c r="VZW1081" s="107"/>
      <c r="VZX1081" s="107"/>
      <c r="VZY1081" s="107"/>
      <c r="VZZ1081" s="107"/>
      <c r="WAA1081" s="107"/>
      <c r="WAB1081" s="107"/>
      <c r="WAC1081" s="107"/>
      <c r="WAD1081" s="107"/>
      <c r="WAE1081" s="107"/>
      <c r="WAF1081" s="107"/>
      <c r="WAG1081" s="107"/>
      <c r="WAH1081" s="107"/>
      <c r="WAI1081" s="107"/>
      <c r="WAJ1081" s="107"/>
      <c r="WAK1081" s="107"/>
      <c r="WAL1081" s="107"/>
      <c r="WAM1081" s="107"/>
      <c r="WAN1081" s="107"/>
      <c r="WAO1081" s="107"/>
      <c r="WAP1081" s="107"/>
      <c r="WAQ1081" s="107"/>
      <c r="WAR1081" s="107"/>
      <c r="WAS1081" s="107"/>
      <c r="WAT1081" s="107"/>
      <c r="WAU1081" s="107"/>
      <c r="WAV1081" s="107"/>
      <c r="WAW1081" s="107"/>
      <c r="WAX1081" s="107"/>
      <c r="WAY1081" s="107"/>
      <c r="WAZ1081" s="107"/>
      <c r="WBA1081" s="107"/>
      <c r="WBB1081" s="107"/>
      <c r="WBC1081" s="107"/>
      <c r="WBD1081" s="107"/>
      <c r="WBE1081" s="107"/>
      <c r="WBF1081" s="107"/>
      <c r="WBG1081" s="107"/>
      <c r="WBH1081" s="107"/>
      <c r="WBI1081" s="107"/>
      <c r="WBJ1081" s="107"/>
      <c r="WBK1081" s="107"/>
      <c r="WBL1081" s="107"/>
      <c r="WBM1081" s="107"/>
      <c r="WBN1081" s="107"/>
      <c r="WBO1081" s="107"/>
      <c r="WBP1081" s="107"/>
      <c r="WBQ1081" s="107"/>
      <c r="WBR1081" s="107"/>
      <c r="WBS1081" s="107"/>
      <c r="WBT1081" s="107"/>
      <c r="WBU1081" s="107"/>
      <c r="WBV1081" s="107"/>
      <c r="WBW1081" s="107"/>
      <c r="WBX1081" s="107"/>
      <c r="WBY1081" s="107"/>
      <c r="WBZ1081" s="107"/>
      <c r="WCA1081" s="107"/>
      <c r="WCB1081" s="107"/>
      <c r="WCC1081" s="107"/>
      <c r="WCD1081" s="107"/>
      <c r="WCE1081" s="107"/>
      <c r="WCF1081" s="107"/>
      <c r="WCG1081" s="107"/>
      <c r="WCH1081" s="107"/>
      <c r="WCI1081" s="107"/>
      <c r="WCJ1081" s="107"/>
      <c r="WCK1081" s="107"/>
      <c r="WCL1081" s="107"/>
      <c r="WCM1081" s="107"/>
      <c r="WCN1081" s="107"/>
      <c r="WCO1081" s="107"/>
      <c r="WCP1081" s="107"/>
      <c r="WCQ1081" s="107"/>
      <c r="WCR1081" s="107"/>
      <c r="WCS1081" s="107"/>
      <c r="WCT1081" s="107"/>
      <c r="WCU1081" s="107"/>
      <c r="WCV1081" s="107"/>
      <c r="WCW1081" s="107"/>
      <c r="WCX1081" s="107"/>
      <c r="WCY1081" s="107"/>
      <c r="WCZ1081" s="107"/>
      <c r="WDA1081" s="107"/>
      <c r="WDB1081" s="107"/>
      <c r="WDC1081" s="107"/>
      <c r="WDD1081" s="107"/>
      <c r="WDE1081" s="107"/>
      <c r="WDF1081" s="107"/>
      <c r="WDG1081" s="107"/>
      <c r="WDH1081" s="107"/>
      <c r="WDI1081" s="107"/>
      <c r="WDJ1081" s="107"/>
      <c r="WDK1081" s="107"/>
      <c r="WDL1081" s="107"/>
      <c r="WDM1081" s="107"/>
      <c r="WDN1081" s="107"/>
      <c r="WDO1081" s="107"/>
      <c r="WDP1081" s="107"/>
      <c r="WDQ1081" s="107"/>
      <c r="WDR1081" s="107"/>
      <c r="WDS1081" s="107"/>
      <c r="WDT1081" s="107"/>
      <c r="WDU1081" s="107"/>
      <c r="WDV1081" s="107"/>
      <c r="WDW1081" s="107"/>
      <c r="WDX1081" s="107"/>
      <c r="WDY1081" s="107"/>
      <c r="WDZ1081" s="107"/>
      <c r="WEA1081" s="107"/>
      <c r="WEB1081" s="107"/>
      <c r="WEC1081" s="107"/>
      <c r="WED1081" s="107"/>
      <c r="WEE1081" s="107"/>
      <c r="WEF1081" s="107"/>
      <c r="WEG1081" s="107"/>
      <c r="WEH1081" s="107"/>
      <c r="WEI1081" s="107"/>
      <c r="WEJ1081" s="107"/>
      <c r="WEK1081" s="107"/>
      <c r="WEL1081" s="107"/>
      <c r="WEM1081" s="107"/>
      <c r="WEN1081" s="107"/>
      <c r="WEO1081" s="107"/>
      <c r="WEP1081" s="107"/>
      <c r="WEQ1081" s="107"/>
      <c r="WER1081" s="107"/>
      <c r="WES1081" s="107"/>
      <c r="WET1081" s="107"/>
      <c r="WEU1081" s="107"/>
      <c r="WEV1081" s="107"/>
      <c r="WEW1081" s="107"/>
      <c r="WEX1081" s="107"/>
      <c r="WEY1081" s="107"/>
      <c r="WEZ1081" s="107"/>
      <c r="WFA1081" s="107"/>
      <c r="WFB1081" s="107"/>
      <c r="WFC1081" s="107"/>
      <c r="WFD1081" s="107"/>
      <c r="WFE1081" s="107"/>
      <c r="WFF1081" s="107"/>
      <c r="WFG1081" s="107"/>
      <c r="WFH1081" s="107"/>
      <c r="WFI1081" s="107"/>
      <c r="WFJ1081" s="107"/>
      <c r="WFK1081" s="107"/>
      <c r="WFL1081" s="107"/>
      <c r="WFM1081" s="107"/>
      <c r="WFN1081" s="107"/>
      <c r="WFO1081" s="107"/>
      <c r="WFP1081" s="107"/>
      <c r="WFQ1081" s="107"/>
      <c r="WFR1081" s="107"/>
      <c r="WFS1081" s="107"/>
      <c r="WFT1081" s="107"/>
      <c r="WFU1081" s="107"/>
      <c r="WFV1081" s="107"/>
      <c r="WFW1081" s="107"/>
      <c r="WFX1081" s="107"/>
      <c r="WFY1081" s="107"/>
      <c r="WFZ1081" s="107"/>
      <c r="WGA1081" s="107"/>
      <c r="WGB1081" s="107"/>
      <c r="WGC1081" s="107"/>
      <c r="WGD1081" s="107"/>
      <c r="WGE1081" s="107"/>
      <c r="WGF1081" s="107"/>
      <c r="WGG1081" s="107"/>
      <c r="WGH1081" s="107"/>
      <c r="WGI1081" s="107"/>
      <c r="WGJ1081" s="107"/>
      <c r="WGK1081" s="107"/>
      <c r="WGL1081" s="107"/>
      <c r="WGM1081" s="107"/>
      <c r="WGN1081" s="107"/>
      <c r="WGO1081" s="107"/>
      <c r="WGP1081" s="107"/>
      <c r="WGQ1081" s="107"/>
      <c r="WGR1081" s="107"/>
      <c r="WGS1081" s="107"/>
      <c r="WGT1081" s="107"/>
      <c r="WGU1081" s="107"/>
      <c r="WGV1081" s="107"/>
      <c r="WGW1081" s="107"/>
      <c r="WGX1081" s="107"/>
      <c r="WGY1081" s="107"/>
      <c r="WGZ1081" s="107"/>
      <c r="WHA1081" s="107"/>
      <c r="WHB1081" s="107"/>
      <c r="WHC1081" s="107"/>
      <c r="WHD1081" s="107"/>
      <c r="WHE1081" s="107"/>
      <c r="WHF1081" s="107"/>
      <c r="WHG1081" s="107"/>
      <c r="WHH1081" s="107"/>
      <c r="WHI1081" s="107"/>
      <c r="WHJ1081" s="107"/>
      <c r="WHK1081" s="107"/>
      <c r="WHL1081" s="107"/>
      <c r="WHM1081" s="107"/>
      <c r="WHN1081" s="107"/>
      <c r="WHO1081" s="107"/>
      <c r="WHP1081" s="107"/>
      <c r="WHQ1081" s="107"/>
      <c r="WHR1081" s="107"/>
      <c r="WHS1081" s="107"/>
      <c r="WHT1081" s="107"/>
      <c r="WHU1081" s="107"/>
      <c r="WHV1081" s="107"/>
      <c r="WHW1081" s="107"/>
      <c r="WHX1081" s="107"/>
      <c r="WHY1081" s="107"/>
      <c r="WHZ1081" s="107"/>
      <c r="WIA1081" s="107"/>
      <c r="WIB1081" s="107"/>
      <c r="WIC1081" s="107"/>
      <c r="WID1081" s="107"/>
      <c r="WIE1081" s="107"/>
      <c r="WIF1081" s="107"/>
      <c r="WIG1081" s="107"/>
      <c r="WIH1081" s="107"/>
      <c r="WII1081" s="107"/>
      <c r="WIJ1081" s="107"/>
      <c r="WIK1081" s="107"/>
      <c r="WIL1081" s="107"/>
      <c r="WIM1081" s="107"/>
      <c r="WIN1081" s="107"/>
      <c r="WIO1081" s="107"/>
      <c r="WIP1081" s="107"/>
      <c r="WIQ1081" s="107"/>
      <c r="WIR1081" s="107"/>
      <c r="WIS1081" s="107"/>
      <c r="WIT1081" s="107"/>
      <c r="WIU1081" s="107"/>
      <c r="WIV1081" s="107"/>
      <c r="WIW1081" s="107"/>
      <c r="WIX1081" s="107"/>
      <c r="WIY1081" s="107"/>
      <c r="WIZ1081" s="107"/>
      <c r="WJA1081" s="107"/>
      <c r="WJB1081" s="107"/>
      <c r="WJC1081" s="107"/>
      <c r="WJD1081" s="107"/>
      <c r="WJE1081" s="107"/>
      <c r="WJF1081" s="107"/>
      <c r="WJG1081" s="107"/>
      <c r="WJH1081" s="107"/>
      <c r="WJI1081" s="107"/>
      <c r="WJJ1081" s="107"/>
      <c r="WJK1081" s="107"/>
      <c r="WJL1081" s="107"/>
      <c r="WJM1081" s="107"/>
      <c r="WJN1081" s="107"/>
      <c r="WJO1081" s="107"/>
      <c r="WJP1081" s="107"/>
      <c r="WJQ1081" s="107"/>
      <c r="WJR1081" s="107"/>
      <c r="WJS1081" s="107"/>
      <c r="WJT1081" s="107"/>
      <c r="WJU1081" s="107"/>
      <c r="WJV1081" s="107"/>
      <c r="WJW1081" s="107"/>
      <c r="WJX1081" s="107"/>
      <c r="WJY1081" s="107"/>
      <c r="WJZ1081" s="107"/>
      <c r="WKA1081" s="107"/>
      <c r="WKB1081" s="107"/>
      <c r="WKC1081" s="107"/>
      <c r="WKD1081" s="107"/>
      <c r="WKE1081" s="107"/>
      <c r="WKF1081" s="107"/>
      <c r="WKG1081" s="107"/>
      <c r="WKH1081" s="107"/>
      <c r="WKI1081" s="107"/>
      <c r="WKJ1081" s="107"/>
      <c r="WKK1081" s="107"/>
      <c r="WKL1081" s="107"/>
      <c r="WKM1081" s="107"/>
      <c r="WKN1081" s="107"/>
      <c r="WKO1081" s="107"/>
      <c r="WKP1081" s="107"/>
      <c r="WKQ1081" s="107"/>
      <c r="WKR1081" s="107"/>
      <c r="WKS1081" s="107"/>
      <c r="WKT1081" s="107"/>
      <c r="WKU1081" s="107"/>
      <c r="WKV1081" s="107"/>
      <c r="WKW1081" s="107"/>
      <c r="WKX1081" s="107"/>
      <c r="WKY1081" s="107"/>
      <c r="WKZ1081" s="107"/>
      <c r="WLA1081" s="107"/>
      <c r="WLB1081" s="107"/>
      <c r="WLC1081" s="107"/>
      <c r="WLD1081" s="107"/>
      <c r="WLE1081" s="107"/>
      <c r="WLF1081" s="107"/>
      <c r="WLG1081" s="107"/>
      <c r="WLH1081" s="107"/>
      <c r="WLI1081" s="107"/>
      <c r="WLJ1081" s="107"/>
      <c r="WLK1081" s="107"/>
      <c r="WLL1081" s="107"/>
      <c r="WLM1081" s="107"/>
      <c r="WLN1081" s="107"/>
      <c r="WLO1081" s="107"/>
      <c r="WLP1081" s="107"/>
      <c r="WLQ1081" s="107"/>
      <c r="WLR1081" s="107"/>
      <c r="WLS1081" s="107"/>
      <c r="WLT1081" s="107"/>
      <c r="WLU1081" s="107"/>
      <c r="WLV1081" s="107"/>
      <c r="WLW1081" s="107"/>
      <c r="WLX1081" s="107"/>
      <c r="WLY1081" s="107"/>
      <c r="WLZ1081" s="107"/>
      <c r="WMA1081" s="107"/>
      <c r="WMB1081" s="107"/>
      <c r="WMC1081" s="107"/>
      <c r="WMD1081" s="107"/>
      <c r="WME1081" s="107"/>
      <c r="WMF1081" s="107"/>
      <c r="WMG1081" s="107"/>
      <c r="WMH1081" s="107"/>
      <c r="WMI1081" s="107"/>
      <c r="WMJ1081" s="107"/>
      <c r="WMK1081" s="107"/>
      <c r="WML1081" s="107"/>
      <c r="WMM1081" s="107"/>
      <c r="WMN1081" s="107"/>
      <c r="WMO1081" s="107"/>
      <c r="WMP1081" s="107"/>
      <c r="WMQ1081" s="107"/>
      <c r="WMR1081" s="107"/>
      <c r="WMS1081" s="107"/>
      <c r="WMT1081" s="107"/>
      <c r="WMU1081" s="107"/>
      <c r="WMV1081" s="107"/>
      <c r="WMW1081" s="107"/>
      <c r="WMX1081" s="107"/>
      <c r="WMY1081" s="107"/>
      <c r="WMZ1081" s="107"/>
      <c r="WNA1081" s="107"/>
      <c r="WNB1081" s="107"/>
      <c r="WNC1081" s="107"/>
      <c r="WND1081" s="107"/>
      <c r="WNE1081" s="107"/>
      <c r="WNF1081" s="107"/>
      <c r="WNG1081" s="107"/>
      <c r="WNH1081" s="107"/>
      <c r="WNI1081" s="107"/>
      <c r="WNJ1081" s="107"/>
      <c r="WNK1081" s="107"/>
      <c r="WNL1081" s="107"/>
      <c r="WNM1081" s="107"/>
      <c r="WNN1081" s="107"/>
      <c r="WNO1081" s="107"/>
      <c r="WNP1081" s="107"/>
      <c r="WNQ1081" s="107"/>
      <c r="WNR1081" s="107"/>
      <c r="WNS1081" s="107"/>
      <c r="WNT1081" s="107"/>
      <c r="WNU1081" s="107"/>
      <c r="WNV1081" s="107"/>
      <c r="WNW1081" s="107"/>
      <c r="WNX1081" s="107"/>
      <c r="WNY1081" s="107"/>
      <c r="WNZ1081" s="107"/>
      <c r="WOA1081" s="107"/>
      <c r="WOB1081" s="107"/>
      <c r="WOC1081" s="107"/>
      <c r="WOD1081" s="107"/>
      <c r="WOE1081" s="107"/>
      <c r="WOF1081" s="107"/>
      <c r="WOG1081" s="107"/>
      <c r="WOH1081" s="107"/>
      <c r="WOI1081" s="107"/>
      <c r="WOJ1081" s="107"/>
      <c r="WOK1081" s="107"/>
      <c r="WOL1081" s="107"/>
      <c r="WOM1081" s="107"/>
      <c r="WON1081" s="107"/>
      <c r="WOO1081" s="107"/>
      <c r="WOP1081" s="107"/>
      <c r="WOQ1081" s="107"/>
      <c r="WOR1081" s="107"/>
      <c r="WOS1081" s="107"/>
      <c r="WOT1081" s="107"/>
      <c r="WOU1081" s="107"/>
      <c r="WOV1081" s="107"/>
      <c r="WOW1081" s="107"/>
      <c r="WOX1081" s="107"/>
      <c r="WOY1081" s="107"/>
      <c r="WOZ1081" s="107"/>
      <c r="WPA1081" s="107"/>
      <c r="WPB1081" s="107"/>
      <c r="WPC1081" s="107"/>
      <c r="WPD1081" s="107"/>
      <c r="WPE1081" s="107"/>
      <c r="WPF1081" s="107"/>
      <c r="WPG1081" s="107"/>
      <c r="WPH1081" s="107"/>
      <c r="WPI1081" s="107"/>
      <c r="WPJ1081" s="107"/>
      <c r="WPK1081" s="107"/>
      <c r="WPL1081" s="107"/>
      <c r="WPM1081" s="107"/>
      <c r="WPN1081" s="107"/>
      <c r="WPO1081" s="107"/>
      <c r="WPP1081" s="107"/>
      <c r="WPQ1081" s="107"/>
      <c r="WPR1081" s="107"/>
      <c r="WPS1081" s="107"/>
      <c r="WPT1081" s="107"/>
      <c r="WPU1081" s="107"/>
      <c r="WPV1081" s="107"/>
      <c r="WPW1081" s="107"/>
      <c r="WPX1081" s="107"/>
      <c r="WPY1081" s="107"/>
      <c r="WPZ1081" s="107"/>
      <c r="WQA1081" s="107"/>
      <c r="WQB1081" s="107"/>
      <c r="WQC1081" s="107"/>
      <c r="WQD1081" s="107"/>
      <c r="WQE1081" s="107"/>
      <c r="WQF1081" s="107"/>
      <c r="WQG1081" s="107"/>
      <c r="WQH1081" s="107"/>
      <c r="WQI1081" s="107"/>
      <c r="WQJ1081" s="107"/>
      <c r="WQK1081" s="107"/>
      <c r="WQL1081" s="107"/>
      <c r="WQM1081" s="107"/>
      <c r="WQN1081" s="107"/>
      <c r="WQO1081" s="107"/>
      <c r="WQP1081" s="107"/>
      <c r="WQQ1081" s="107"/>
      <c r="WQR1081" s="107"/>
      <c r="WQS1081" s="107"/>
      <c r="WQT1081" s="107"/>
      <c r="WQU1081" s="107"/>
      <c r="WQV1081" s="107"/>
      <c r="WQW1081" s="107"/>
      <c r="WQX1081" s="107"/>
      <c r="WQY1081" s="107"/>
      <c r="WQZ1081" s="107"/>
      <c r="WRA1081" s="107"/>
      <c r="WRB1081" s="107"/>
      <c r="WRC1081" s="107"/>
      <c r="WRD1081" s="107"/>
      <c r="WRE1081" s="107"/>
      <c r="WRF1081" s="107"/>
      <c r="WRG1081" s="107"/>
      <c r="WRH1081" s="107"/>
      <c r="WRI1081" s="107"/>
      <c r="WRJ1081" s="107"/>
      <c r="WRK1081" s="107"/>
      <c r="WRL1081" s="107"/>
      <c r="WRM1081" s="107"/>
      <c r="WRN1081" s="107"/>
      <c r="WRO1081" s="107"/>
      <c r="WRP1081" s="107"/>
      <c r="WRQ1081" s="107"/>
      <c r="WRR1081" s="107"/>
      <c r="WRS1081" s="107"/>
      <c r="WRT1081" s="107"/>
      <c r="WRU1081" s="107"/>
      <c r="WRV1081" s="107"/>
      <c r="WRW1081" s="107"/>
      <c r="WRX1081" s="107"/>
      <c r="WRY1081" s="107"/>
      <c r="WRZ1081" s="107"/>
      <c r="WSA1081" s="107"/>
      <c r="WSB1081" s="107"/>
      <c r="WSC1081" s="107"/>
      <c r="WSD1081" s="107"/>
      <c r="WSE1081" s="107"/>
      <c r="WSF1081" s="107"/>
      <c r="WSG1081" s="107"/>
      <c r="WSH1081" s="107"/>
      <c r="WSI1081" s="107"/>
      <c r="WSJ1081" s="107"/>
      <c r="WSK1081" s="107"/>
      <c r="WSL1081" s="107"/>
      <c r="WSM1081" s="107"/>
      <c r="WSN1081" s="107"/>
      <c r="WSO1081" s="107"/>
      <c r="WSP1081" s="107"/>
      <c r="WSQ1081" s="107"/>
      <c r="WSR1081" s="107"/>
      <c r="WSS1081" s="107"/>
      <c r="WST1081" s="107"/>
      <c r="WSU1081" s="107"/>
      <c r="WSV1081" s="107"/>
      <c r="WSW1081" s="107"/>
      <c r="WSX1081" s="107"/>
      <c r="WSY1081" s="107"/>
      <c r="WSZ1081" s="107"/>
      <c r="WTA1081" s="107"/>
      <c r="WTB1081" s="107"/>
      <c r="WTC1081" s="107"/>
      <c r="WTD1081" s="107"/>
      <c r="WTE1081" s="107"/>
      <c r="WTF1081" s="107"/>
      <c r="WTG1081" s="107"/>
      <c r="WTH1081" s="107"/>
      <c r="WTI1081" s="107"/>
      <c r="WTJ1081" s="107"/>
      <c r="WTK1081" s="107"/>
      <c r="WTL1081" s="107"/>
      <c r="WTM1081" s="107"/>
      <c r="WTN1081" s="107"/>
      <c r="WTO1081" s="107"/>
      <c r="WTP1081" s="107"/>
      <c r="WTQ1081" s="107"/>
      <c r="WTR1081" s="107"/>
      <c r="WTS1081" s="107"/>
      <c r="WTT1081" s="107"/>
      <c r="WTU1081" s="107"/>
      <c r="WTV1081" s="107"/>
      <c r="WTW1081" s="107"/>
      <c r="WTX1081" s="107"/>
      <c r="WTY1081" s="107"/>
      <c r="WTZ1081" s="107"/>
      <c r="WUA1081" s="107"/>
      <c r="WUB1081" s="107"/>
      <c r="WUC1081" s="107"/>
      <c r="WUD1081" s="107"/>
      <c r="WUE1081" s="107"/>
      <c r="WUF1081" s="107"/>
      <c r="WUG1081" s="107"/>
      <c r="WUH1081" s="107"/>
      <c r="WUI1081" s="107"/>
      <c r="WUJ1081" s="107"/>
      <c r="WUK1081" s="107"/>
      <c r="WUL1081" s="107"/>
      <c r="WUM1081" s="107"/>
      <c r="WUN1081" s="107"/>
      <c r="WUO1081" s="107"/>
      <c r="WUP1081" s="107"/>
      <c r="WUQ1081" s="107"/>
      <c r="WUR1081" s="107"/>
      <c r="WUS1081" s="107"/>
      <c r="WUT1081" s="107"/>
      <c r="WUU1081" s="107"/>
      <c r="WUV1081" s="107"/>
      <c r="WUW1081" s="107"/>
      <c r="WUX1081" s="107"/>
      <c r="WUY1081" s="107"/>
      <c r="WUZ1081" s="107"/>
      <c r="WVA1081" s="107"/>
      <c r="WVB1081" s="107"/>
      <c r="WVC1081" s="107"/>
      <c r="WVD1081" s="107"/>
      <c r="WVE1081" s="107"/>
      <c r="WVF1081" s="107"/>
      <c r="WVG1081" s="107"/>
      <c r="WVH1081" s="107"/>
      <c r="WVI1081" s="107"/>
      <c r="WVJ1081" s="107"/>
      <c r="WVK1081" s="107"/>
      <c r="WVL1081" s="107"/>
      <c r="WVM1081" s="107"/>
      <c r="WVN1081" s="107"/>
      <c r="WVO1081" s="107"/>
      <c r="WVP1081" s="107"/>
      <c r="WVQ1081" s="107"/>
      <c r="WVR1081" s="107"/>
      <c r="WVS1081" s="107"/>
      <c r="WVT1081" s="107"/>
      <c r="WVU1081" s="107"/>
      <c r="WVV1081" s="107"/>
      <c r="WVW1081" s="107"/>
      <c r="WVX1081" s="107"/>
      <c r="WVY1081" s="107"/>
      <c r="WVZ1081" s="107"/>
      <c r="WWA1081" s="107"/>
      <c r="WWB1081" s="107"/>
      <c r="WWC1081" s="107"/>
      <c r="WWD1081" s="107"/>
      <c r="WWE1081" s="107"/>
      <c r="WWF1081" s="107"/>
      <c r="WWG1081" s="107"/>
      <c r="WWH1081" s="107"/>
      <c r="WWI1081" s="107"/>
      <c r="WWJ1081" s="107"/>
      <c r="WWK1081" s="107"/>
      <c r="WWL1081" s="107"/>
      <c r="WWM1081" s="107"/>
      <c r="WWN1081" s="107"/>
      <c r="WWO1081" s="107"/>
      <c r="WWP1081" s="107"/>
      <c r="WWQ1081" s="107"/>
      <c r="WWR1081" s="107"/>
      <c r="WWS1081" s="107"/>
      <c r="WWT1081" s="107"/>
      <c r="WWU1081" s="107"/>
      <c r="WWV1081" s="107"/>
      <c r="WWW1081" s="107"/>
      <c r="WWX1081" s="107"/>
      <c r="WWY1081" s="107"/>
      <c r="WWZ1081" s="107"/>
      <c r="WXA1081" s="107"/>
      <c r="WXB1081" s="107"/>
      <c r="WXC1081" s="107"/>
      <c r="WXD1081" s="107"/>
      <c r="WXE1081" s="107"/>
      <c r="WXF1081" s="107"/>
      <c r="WXG1081" s="107"/>
      <c r="WXH1081" s="107"/>
      <c r="WXI1081" s="107"/>
      <c r="WXJ1081" s="107"/>
      <c r="WXK1081" s="107"/>
      <c r="WXL1081" s="107"/>
      <c r="WXM1081" s="107"/>
      <c r="WXN1081" s="107"/>
      <c r="WXO1081" s="107"/>
      <c r="WXP1081" s="107"/>
      <c r="WXQ1081" s="107"/>
      <c r="WXR1081" s="107"/>
      <c r="WXS1081" s="107"/>
      <c r="WXT1081" s="107"/>
      <c r="WXU1081" s="107"/>
      <c r="WXV1081" s="107"/>
      <c r="WXW1081" s="107"/>
      <c r="WXX1081" s="107"/>
      <c r="WXY1081" s="107"/>
      <c r="WXZ1081" s="107"/>
      <c r="WYA1081" s="107"/>
      <c r="WYB1081" s="107"/>
      <c r="WYC1081" s="107"/>
      <c r="WYD1081" s="107"/>
      <c r="WYE1081" s="107"/>
      <c r="WYF1081" s="107"/>
      <c r="WYG1081" s="107"/>
      <c r="WYH1081" s="107"/>
      <c r="WYI1081" s="107"/>
      <c r="WYJ1081" s="107"/>
      <c r="WYK1081" s="107"/>
      <c r="WYL1081" s="107"/>
      <c r="WYM1081" s="107"/>
      <c r="WYN1081" s="107"/>
      <c r="WYO1081" s="107"/>
      <c r="WYP1081" s="107"/>
      <c r="WYQ1081" s="107"/>
      <c r="WYR1081" s="107"/>
      <c r="WYS1081" s="107"/>
      <c r="WYT1081" s="107"/>
      <c r="WYU1081" s="107"/>
      <c r="WYV1081" s="107"/>
      <c r="WYW1081" s="107"/>
      <c r="WYX1081" s="107"/>
      <c r="WYY1081" s="107"/>
      <c r="WYZ1081" s="107"/>
      <c r="WZA1081" s="107"/>
      <c r="WZB1081" s="107"/>
      <c r="WZC1081" s="107"/>
      <c r="WZD1081" s="107"/>
      <c r="WZE1081" s="107"/>
      <c r="WZF1081" s="107"/>
      <c r="WZG1081" s="107"/>
      <c r="WZH1081" s="107"/>
      <c r="WZI1081" s="107"/>
      <c r="WZJ1081" s="107"/>
      <c r="WZK1081" s="107"/>
      <c r="WZL1081" s="107"/>
      <c r="WZM1081" s="107"/>
      <c r="WZN1081" s="107"/>
      <c r="WZO1081" s="107"/>
      <c r="WZP1081" s="107"/>
      <c r="WZQ1081" s="107"/>
      <c r="WZR1081" s="107"/>
      <c r="WZS1081" s="107"/>
      <c r="WZT1081" s="107"/>
      <c r="WZU1081" s="107"/>
      <c r="WZV1081" s="107"/>
      <c r="WZW1081" s="107"/>
      <c r="WZX1081" s="107"/>
      <c r="WZY1081" s="107"/>
      <c r="WZZ1081" s="107"/>
      <c r="XAA1081" s="107"/>
      <c r="XAB1081" s="107"/>
      <c r="XAC1081" s="107"/>
      <c r="XAD1081" s="107"/>
      <c r="XAE1081" s="107"/>
      <c r="XAF1081" s="107"/>
      <c r="XAG1081" s="107"/>
      <c r="XAH1081" s="107"/>
      <c r="XAI1081" s="107"/>
      <c r="XAJ1081" s="107"/>
      <c r="XAK1081" s="107"/>
      <c r="XAL1081" s="107"/>
      <c r="XAM1081" s="107"/>
      <c r="XAN1081" s="107"/>
      <c r="XAO1081" s="107"/>
      <c r="XAP1081" s="107"/>
      <c r="XAQ1081" s="107"/>
      <c r="XAR1081" s="107"/>
      <c r="XAS1081" s="107"/>
      <c r="XAT1081" s="107"/>
      <c r="XAU1081" s="107"/>
      <c r="XAV1081" s="107"/>
      <c r="XAW1081" s="107"/>
      <c r="XAX1081" s="107"/>
      <c r="XAY1081" s="107"/>
      <c r="XAZ1081" s="107"/>
      <c r="XBA1081" s="107"/>
      <c r="XBB1081" s="107"/>
      <c r="XBC1081" s="107"/>
      <c r="XBD1081" s="107"/>
      <c r="XBE1081" s="107"/>
      <c r="XBF1081" s="107"/>
      <c r="XBG1081" s="107"/>
      <c r="XBH1081" s="107"/>
      <c r="XBI1081" s="107"/>
      <c r="XBJ1081" s="107"/>
      <c r="XBK1081" s="107"/>
      <c r="XBL1081" s="107"/>
      <c r="XBM1081" s="107"/>
      <c r="XBN1081" s="107"/>
      <c r="XBO1081" s="107"/>
      <c r="XBP1081" s="107"/>
      <c r="XBQ1081" s="107"/>
      <c r="XBR1081" s="107"/>
      <c r="XBS1081" s="107"/>
      <c r="XBT1081" s="107"/>
      <c r="XBU1081" s="107"/>
      <c r="XBV1081" s="107"/>
      <c r="XBW1081" s="107"/>
      <c r="XBX1081" s="107"/>
      <c r="XBY1081" s="107"/>
      <c r="XBZ1081" s="107"/>
      <c r="XCA1081" s="107"/>
      <c r="XCB1081" s="107"/>
      <c r="XCC1081" s="107"/>
      <c r="XCD1081" s="107"/>
      <c r="XCE1081" s="107"/>
      <c r="XCF1081" s="107"/>
      <c r="XCG1081" s="107"/>
      <c r="XCH1081" s="107"/>
      <c r="XCI1081" s="107"/>
      <c r="XCJ1081" s="107"/>
      <c r="XCK1081" s="107"/>
      <c r="XCL1081" s="107"/>
      <c r="XCM1081" s="107"/>
      <c r="XCN1081" s="107"/>
      <c r="XCO1081" s="107"/>
      <c r="XCP1081" s="107"/>
      <c r="XCQ1081" s="107"/>
      <c r="XCR1081" s="107"/>
      <c r="XCS1081" s="107"/>
      <c r="XCT1081" s="107"/>
      <c r="XCU1081" s="107"/>
      <c r="XCV1081" s="107"/>
      <c r="XCW1081" s="107"/>
      <c r="XCX1081" s="107"/>
      <c r="XCY1081" s="107"/>
      <c r="XCZ1081" s="107"/>
      <c r="XDA1081" s="107"/>
      <c r="XDB1081" s="107"/>
      <c r="XDC1081" s="107"/>
      <c r="XDD1081" s="107"/>
      <c r="XDE1081" s="107"/>
      <c r="XDF1081" s="107"/>
      <c r="XDG1081" s="107"/>
      <c r="XDH1081" s="107"/>
      <c r="XDI1081" s="107"/>
      <c r="XDJ1081" s="107"/>
      <c r="XDK1081" s="107"/>
      <c r="XDL1081" s="107"/>
      <c r="XDM1081" s="107"/>
      <c r="XDN1081" s="107"/>
      <c r="XDO1081" s="107"/>
      <c r="XDP1081" s="107"/>
      <c r="XDQ1081" s="107"/>
      <c r="XDR1081" s="107"/>
      <c r="XDS1081" s="107"/>
      <c r="XDT1081" s="107"/>
      <c r="XDU1081" s="107"/>
      <c r="XDV1081" s="107"/>
      <c r="XDW1081" s="107"/>
      <c r="XDX1081" s="107"/>
      <c r="XDY1081" s="107"/>
      <c r="XDZ1081" s="107"/>
      <c r="XEA1081" s="107"/>
      <c r="XEB1081" s="107"/>
      <c r="XEC1081" s="107"/>
      <c r="XED1081" s="107"/>
      <c r="XEE1081" s="107"/>
      <c r="XEF1081" s="107"/>
      <c r="XEG1081" s="107"/>
      <c r="XEH1081" s="107"/>
      <c r="XEI1081" s="107"/>
      <c r="XEJ1081" s="107"/>
      <c r="XEK1081" s="107"/>
      <c r="XEL1081" s="107"/>
      <c r="XEM1081" s="107"/>
      <c r="XEN1081" s="107"/>
      <c r="XEO1081" s="107"/>
      <c r="XEP1081" s="107"/>
      <c r="XEQ1081" s="107"/>
      <c r="XER1081" s="107"/>
      <c r="XES1081" s="107"/>
      <c r="XET1081" s="107"/>
      <c r="XEU1081" s="107"/>
      <c r="XEV1081" s="107"/>
      <c r="XEW1081" s="107"/>
      <c r="XEX1081" s="107"/>
      <c r="XEY1081" s="107"/>
      <c r="XEZ1081" s="107"/>
      <c r="XFA1081" s="107"/>
      <c r="XFB1081" s="107"/>
    </row>
    <row r="1082" spans="1:16382" x14ac:dyDescent="0.25">
      <c r="A1082" s="102" t="s">
        <v>1230</v>
      </c>
      <c r="B1082" s="103" t="s">
        <v>1166</v>
      </c>
      <c r="C1082" s="104">
        <v>2</v>
      </c>
      <c r="D1082" s="105" t="s">
        <v>521</v>
      </c>
      <c r="E1082" s="106"/>
      <c r="F1082" s="50">
        <f>C1082*E1082</f>
        <v>0</v>
      </c>
      <c r="H1082" s="107"/>
      <c r="I1082" s="107"/>
      <c r="J1082" s="107"/>
      <c r="K1082" s="107"/>
      <c r="L1082" s="107"/>
      <c r="M1082" s="107"/>
      <c r="N1082" s="107"/>
      <c r="O1082" s="107"/>
      <c r="P1082" s="107"/>
      <c r="Q1082" s="107"/>
      <c r="R1082" s="107"/>
      <c r="S1082" s="107"/>
      <c r="T1082" s="107"/>
      <c r="U1082" s="107"/>
      <c r="V1082" s="107"/>
      <c r="W1082" s="107"/>
      <c r="X1082" s="107"/>
      <c r="Y1082" s="107"/>
      <c r="Z1082" s="107"/>
      <c r="AA1082" s="107"/>
      <c r="AB1082" s="107"/>
      <c r="AC1082" s="107"/>
      <c r="AD1082" s="107"/>
      <c r="AE1082" s="107"/>
      <c r="AF1082" s="107"/>
      <c r="AG1082" s="107"/>
      <c r="AH1082" s="107"/>
      <c r="AI1082" s="107"/>
      <c r="AJ1082" s="107"/>
      <c r="AK1082" s="107"/>
      <c r="AL1082" s="107"/>
      <c r="AM1082" s="107"/>
      <c r="AN1082" s="107"/>
      <c r="AO1082" s="107"/>
      <c r="AP1082" s="107"/>
      <c r="AQ1082" s="107"/>
      <c r="AR1082" s="107"/>
      <c r="AS1082" s="107"/>
      <c r="AT1082" s="107"/>
      <c r="AU1082" s="107"/>
      <c r="AV1082" s="107"/>
      <c r="AW1082" s="107"/>
      <c r="AX1082" s="107"/>
      <c r="AY1082" s="107"/>
      <c r="AZ1082" s="107"/>
      <c r="BA1082" s="107"/>
      <c r="BB1082" s="107"/>
      <c r="BC1082" s="107"/>
      <c r="BD1082" s="107"/>
      <c r="BE1082" s="107"/>
      <c r="BF1082" s="107"/>
      <c r="BG1082" s="107"/>
      <c r="BH1082" s="107"/>
      <c r="BI1082" s="107"/>
      <c r="BJ1082" s="107"/>
      <c r="BK1082" s="107"/>
      <c r="BL1082" s="107"/>
      <c r="BM1082" s="107"/>
      <c r="BN1082" s="107"/>
      <c r="BO1082" s="107"/>
      <c r="BP1082" s="107"/>
      <c r="BQ1082" s="107"/>
      <c r="BR1082" s="107"/>
      <c r="BS1082" s="107"/>
      <c r="BT1082" s="107"/>
      <c r="BU1082" s="107"/>
      <c r="BV1082" s="107"/>
      <c r="BW1082" s="107"/>
      <c r="BX1082" s="107"/>
      <c r="BY1082" s="107"/>
      <c r="BZ1082" s="107"/>
      <c r="CA1082" s="107"/>
      <c r="CB1082" s="107"/>
      <c r="CC1082" s="107"/>
      <c r="CD1082" s="107"/>
      <c r="CE1082" s="107"/>
      <c r="CF1082" s="107"/>
      <c r="CG1082" s="107"/>
      <c r="CH1082" s="107"/>
      <c r="CI1082" s="107"/>
      <c r="CJ1082" s="107"/>
      <c r="CK1082" s="107"/>
      <c r="CL1082" s="107"/>
      <c r="CM1082" s="107"/>
      <c r="CN1082" s="107"/>
      <c r="CO1082" s="107"/>
      <c r="CP1082" s="107"/>
      <c r="CQ1082" s="107"/>
      <c r="CR1082" s="107"/>
      <c r="CS1082" s="107"/>
      <c r="CT1082" s="107"/>
      <c r="CU1082" s="107"/>
      <c r="CV1082" s="107"/>
      <c r="CW1082" s="107"/>
      <c r="CX1082" s="107"/>
      <c r="CY1082" s="107"/>
      <c r="CZ1082" s="107"/>
      <c r="DA1082" s="107"/>
      <c r="DB1082" s="107"/>
      <c r="DC1082" s="107"/>
      <c r="DD1082" s="107"/>
      <c r="DE1082" s="107"/>
      <c r="DF1082" s="107"/>
      <c r="DG1082" s="107"/>
      <c r="DH1082" s="107"/>
      <c r="DI1082" s="107"/>
      <c r="DJ1082" s="107"/>
      <c r="DK1082" s="107"/>
      <c r="DL1082" s="107"/>
      <c r="DM1082" s="107"/>
      <c r="DN1082" s="107"/>
      <c r="DO1082" s="107"/>
      <c r="DP1082" s="107"/>
      <c r="DQ1082" s="107"/>
      <c r="DR1082" s="107"/>
      <c r="DS1082" s="107"/>
      <c r="DT1082" s="107"/>
      <c r="DU1082" s="107"/>
      <c r="DV1082" s="107"/>
      <c r="DW1082" s="107"/>
      <c r="DX1082" s="107"/>
      <c r="DY1082" s="107"/>
      <c r="DZ1082" s="107"/>
      <c r="EA1082" s="107"/>
      <c r="EB1082" s="107"/>
      <c r="EC1082" s="107"/>
      <c r="ED1082" s="107"/>
      <c r="EE1082" s="107"/>
      <c r="EF1082" s="107"/>
      <c r="EG1082" s="107"/>
      <c r="EH1082" s="107"/>
      <c r="EI1082" s="107"/>
      <c r="EJ1082" s="107"/>
      <c r="EK1082" s="107"/>
      <c r="EL1082" s="107"/>
      <c r="EM1082" s="107"/>
      <c r="EN1082" s="107"/>
      <c r="EO1082" s="107"/>
      <c r="EP1082" s="107"/>
      <c r="EQ1082" s="107"/>
      <c r="ER1082" s="107"/>
      <c r="ES1082" s="107"/>
      <c r="ET1082" s="107"/>
      <c r="EU1082" s="107"/>
      <c r="EV1082" s="107"/>
      <c r="EW1082" s="107"/>
      <c r="EX1082" s="107"/>
      <c r="EY1082" s="107"/>
      <c r="EZ1082" s="107"/>
      <c r="FA1082" s="107"/>
      <c r="FB1082" s="107"/>
      <c r="FC1082" s="107"/>
      <c r="FD1082" s="107"/>
      <c r="FE1082" s="107"/>
      <c r="FF1082" s="107"/>
      <c r="FG1082" s="107"/>
      <c r="FH1082" s="107"/>
      <c r="FI1082" s="107"/>
      <c r="FJ1082" s="107"/>
      <c r="FK1082" s="107"/>
      <c r="FL1082" s="107"/>
      <c r="FM1082" s="107"/>
      <c r="FN1082" s="107"/>
      <c r="FO1082" s="107"/>
      <c r="FP1082" s="107"/>
      <c r="FQ1082" s="107"/>
      <c r="FR1082" s="107"/>
      <c r="FS1082" s="107"/>
      <c r="FT1082" s="107"/>
      <c r="FU1082" s="107"/>
      <c r="FV1082" s="107"/>
      <c r="FW1082" s="107"/>
      <c r="FX1082" s="107"/>
      <c r="FY1082" s="107"/>
      <c r="FZ1082" s="107"/>
      <c r="GA1082" s="107"/>
      <c r="GB1082" s="107"/>
      <c r="GC1082" s="107"/>
      <c r="GD1082" s="107"/>
      <c r="GE1082" s="107"/>
      <c r="GF1082" s="107"/>
      <c r="GG1082" s="107"/>
      <c r="GH1082" s="107"/>
      <c r="GI1082" s="107"/>
      <c r="GJ1082" s="107"/>
      <c r="GK1082" s="107"/>
      <c r="GL1082" s="107"/>
      <c r="GM1082" s="107"/>
      <c r="GN1082" s="107"/>
      <c r="GO1082" s="107"/>
      <c r="GP1082" s="107"/>
      <c r="GQ1082" s="107"/>
      <c r="GR1082" s="107"/>
      <c r="GS1082" s="107"/>
      <c r="GT1082" s="107"/>
      <c r="GU1082" s="107"/>
      <c r="GV1082" s="107"/>
      <c r="GW1082" s="107"/>
      <c r="GX1082" s="107"/>
      <c r="GY1082" s="107"/>
      <c r="GZ1082" s="107"/>
      <c r="HA1082" s="107"/>
      <c r="HB1082" s="107"/>
      <c r="HC1082" s="107"/>
      <c r="HD1082" s="107"/>
      <c r="HE1082" s="107"/>
      <c r="HF1082" s="107"/>
      <c r="HG1082" s="107"/>
      <c r="HH1082" s="107"/>
      <c r="HI1082" s="107"/>
      <c r="HJ1082" s="107"/>
      <c r="HK1082" s="107"/>
      <c r="HL1082" s="107"/>
      <c r="HM1082" s="107"/>
      <c r="HN1082" s="107"/>
      <c r="HO1082" s="107"/>
      <c r="HP1082" s="107"/>
      <c r="HQ1082" s="107"/>
      <c r="HR1082" s="107"/>
      <c r="HS1082" s="107"/>
      <c r="HT1082" s="107"/>
      <c r="HU1082" s="107"/>
      <c r="HV1082" s="107"/>
      <c r="HW1082" s="107"/>
      <c r="HX1082" s="107"/>
      <c r="HY1082" s="107"/>
      <c r="HZ1082" s="107"/>
      <c r="IA1082" s="107"/>
      <c r="IB1082" s="107"/>
      <c r="IC1082" s="107"/>
      <c r="ID1082" s="107"/>
      <c r="IE1082" s="107"/>
      <c r="IF1082" s="107"/>
      <c r="IG1082" s="107"/>
      <c r="IH1082" s="107"/>
      <c r="II1082" s="107"/>
      <c r="IJ1082" s="107"/>
      <c r="IK1082" s="107"/>
      <c r="IL1082" s="107"/>
      <c r="IM1082" s="107"/>
      <c r="IN1082" s="107"/>
      <c r="IO1082" s="107"/>
      <c r="IP1082" s="107"/>
      <c r="IQ1082" s="107"/>
      <c r="IR1082" s="107"/>
      <c r="IS1082" s="107"/>
      <c r="IT1082" s="107"/>
      <c r="IU1082" s="107"/>
      <c r="IV1082" s="107"/>
      <c r="IW1082" s="107"/>
      <c r="IX1082" s="107"/>
      <c r="IY1082" s="107"/>
      <c r="IZ1082" s="107"/>
      <c r="JA1082" s="107"/>
      <c r="JB1082" s="107"/>
      <c r="JC1082" s="107"/>
      <c r="JD1082" s="107"/>
      <c r="JE1082" s="107"/>
      <c r="JF1082" s="107"/>
      <c r="JG1082" s="107"/>
      <c r="JH1082" s="107"/>
      <c r="JI1082" s="107"/>
      <c r="JJ1082" s="107"/>
      <c r="JK1082" s="107"/>
      <c r="JL1082" s="107"/>
      <c r="JM1082" s="107"/>
      <c r="JN1082" s="107"/>
      <c r="JO1082" s="107"/>
      <c r="JP1082" s="107"/>
      <c r="JQ1082" s="107"/>
      <c r="JR1082" s="107"/>
      <c r="JS1082" s="107"/>
      <c r="JT1082" s="107"/>
      <c r="JU1082" s="107"/>
      <c r="JV1082" s="107"/>
      <c r="JW1082" s="107"/>
      <c r="JX1082" s="107"/>
      <c r="JY1082" s="107"/>
      <c r="JZ1082" s="107"/>
      <c r="KA1082" s="107"/>
      <c r="KB1082" s="107"/>
      <c r="KC1082" s="107"/>
      <c r="KD1082" s="107"/>
      <c r="KE1082" s="107"/>
      <c r="KF1082" s="107"/>
      <c r="KG1082" s="107"/>
      <c r="KH1082" s="107"/>
      <c r="KI1082" s="107"/>
      <c r="KJ1082" s="107"/>
      <c r="KK1082" s="107"/>
      <c r="KL1082" s="107"/>
      <c r="KM1082" s="107"/>
      <c r="KN1082" s="107"/>
      <c r="KO1082" s="107"/>
      <c r="KP1082" s="107"/>
      <c r="KQ1082" s="107"/>
      <c r="KR1082" s="107"/>
      <c r="KS1082" s="107"/>
      <c r="KT1082" s="107"/>
      <c r="KU1082" s="107"/>
      <c r="KV1082" s="107"/>
      <c r="KW1082" s="107"/>
      <c r="KX1082" s="107"/>
      <c r="KY1082" s="107"/>
      <c r="KZ1082" s="107"/>
      <c r="LA1082" s="107"/>
      <c r="LB1082" s="107"/>
      <c r="LC1082" s="107"/>
      <c r="LD1082" s="107"/>
      <c r="LE1082" s="107"/>
      <c r="LF1082" s="107"/>
      <c r="LG1082" s="107"/>
      <c r="LH1082" s="107"/>
      <c r="LI1082" s="107"/>
      <c r="LJ1082" s="107"/>
      <c r="LK1082" s="107"/>
      <c r="LL1082" s="107"/>
      <c r="LM1082" s="107"/>
      <c r="LN1082" s="107"/>
      <c r="LO1082" s="107"/>
      <c r="LP1082" s="107"/>
      <c r="LQ1082" s="107"/>
      <c r="LR1082" s="107"/>
      <c r="LS1082" s="107"/>
      <c r="LT1082" s="107"/>
      <c r="LU1082" s="107"/>
      <c r="LV1082" s="107"/>
      <c r="LW1082" s="107"/>
      <c r="LX1082" s="107"/>
      <c r="LY1082" s="107"/>
      <c r="LZ1082" s="107"/>
      <c r="MA1082" s="107"/>
      <c r="MB1082" s="107"/>
      <c r="MC1082" s="107"/>
      <c r="MD1082" s="107"/>
      <c r="ME1082" s="107"/>
      <c r="MF1082" s="107"/>
      <c r="MG1082" s="107"/>
      <c r="MH1082" s="107"/>
      <c r="MI1082" s="107"/>
      <c r="MJ1082" s="107"/>
      <c r="MK1082" s="107"/>
      <c r="ML1082" s="107"/>
      <c r="MM1082" s="107"/>
      <c r="MN1082" s="107"/>
      <c r="MO1082" s="107"/>
      <c r="MP1082" s="107"/>
      <c r="MQ1082" s="107"/>
      <c r="MR1082" s="107"/>
      <c r="MS1082" s="107"/>
      <c r="MT1082" s="107"/>
      <c r="MU1082" s="107"/>
      <c r="MV1082" s="107"/>
      <c r="MW1082" s="107"/>
      <c r="MX1082" s="107"/>
      <c r="MY1082" s="107"/>
      <c r="MZ1082" s="107"/>
      <c r="NA1082" s="107"/>
      <c r="NB1082" s="107"/>
      <c r="NC1082" s="107"/>
      <c r="ND1082" s="107"/>
      <c r="NE1082" s="107"/>
      <c r="NF1082" s="107"/>
      <c r="NG1082" s="107"/>
      <c r="NH1082" s="107"/>
      <c r="NI1082" s="107"/>
      <c r="NJ1082" s="107"/>
      <c r="NK1082" s="107"/>
      <c r="NL1082" s="107"/>
      <c r="NM1082" s="107"/>
      <c r="NN1082" s="107"/>
      <c r="NO1082" s="107"/>
      <c r="NP1082" s="107"/>
      <c r="NQ1082" s="107"/>
      <c r="NR1082" s="107"/>
      <c r="NS1082" s="107"/>
      <c r="NT1082" s="107"/>
      <c r="NU1082" s="107"/>
      <c r="NV1082" s="107"/>
      <c r="NW1082" s="107"/>
      <c r="NX1082" s="107"/>
      <c r="NY1082" s="107"/>
      <c r="NZ1082" s="107"/>
      <c r="OA1082" s="107"/>
      <c r="OB1082" s="107"/>
      <c r="OC1082" s="107"/>
      <c r="OD1082" s="107"/>
      <c r="OE1082" s="107"/>
      <c r="OF1082" s="107"/>
      <c r="OG1082" s="107"/>
      <c r="OH1082" s="107"/>
      <c r="OI1082" s="107"/>
      <c r="OJ1082" s="107"/>
      <c r="OK1082" s="107"/>
      <c r="OL1082" s="107"/>
      <c r="OM1082" s="107"/>
      <c r="ON1082" s="107"/>
      <c r="OO1082" s="107"/>
      <c r="OP1082" s="107"/>
      <c r="OQ1082" s="107"/>
      <c r="OR1082" s="107"/>
      <c r="OS1082" s="107"/>
      <c r="OT1082" s="107"/>
      <c r="OU1082" s="107"/>
      <c r="OV1082" s="107"/>
      <c r="OW1082" s="107"/>
      <c r="OX1082" s="107"/>
      <c r="OY1082" s="107"/>
      <c r="OZ1082" s="107"/>
      <c r="PA1082" s="107"/>
      <c r="PB1082" s="107"/>
      <c r="PC1082" s="107"/>
      <c r="PD1082" s="107"/>
      <c r="PE1082" s="107"/>
      <c r="PF1082" s="107"/>
      <c r="PG1082" s="107"/>
      <c r="PH1082" s="107"/>
      <c r="PI1082" s="107"/>
      <c r="PJ1082" s="107"/>
      <c r="PK1082" s="107"/>
      <c r="PL1082" s="107"/>
      <c r="PM1082" s="107"/>
      <c r="PN1082" s="107"/>
      <c r="PO1082" s="107"/>
      <c r="PP1082" s="107"/>
      <c r="PQ1082" s="107"/>
      <c r="PR1082" s="107"/>
      <c r="PS1082" s="107"/>
      <c r="PT1082" s="107"/>
      <c r="PU1082" s="107"/>
      <c r="PV1082" s="107"/>
      <c r="PW1082" s="107"/>
      <c r="PX1082" s="107"/>
      <c r="PY1082" s="107"/>
      <c r="PZ1082" s="107"/>
      <c r="QA1082" s="107"/>
      <c r="QB1082" s="107"/>
      <c r="QC1082" s="107"/>
      <c r="QD1082" s="107"/>
      <c r="QE1082" s="107"/>
      <c r="QF1082" s="107"/>
      <c r="QG1082" s="107"/>
      <c r="QH1082" s="107"/>
      <c r="QI1082" s="107"/>
      <c r="QJ1082" s="107"/>
      <c r="QK1082" s="107"/>
      <c r="QL1082" s="107"/>
      <c r="QM1082" s="107"/>
      <c r="QN1082" s="107"/>
      <c r="QO1082" s="107"/>
      <c r="QP1082" s="107"/>
      <c r="QQ1082" s="107"/>
      <c r="QR1082" s="107"/>
      <c r="QS1082" s="107"/>
      <c r="QT1082" s="107"/>
      <c r="QU1082" s="107"/>
      <c r="QV1082" s="107"/>
      <c r="QW1082" s="107"/>
      <c r="QX1082" s="107"/>
      <c r="QY1082" s="107"/>
      <c r="QZ1082" s="107"/>
      <c r="RA1082" s="107"/>
      <c r="RB1082" s="107"/>
      <c r="RC1082" s="107"/>
      <c r="RD1082" s="107"/>
      <c r="RE1082" s="107"/>
      <c r="RF1082" s="107"/>
      <c r="RG1082" s="107"/>
      <c r="RH1082" s="107"/>
      <c r="RI1082" s="107"/>
      <c r="RJ1082" s="107"/>
      <c r="RK1082" s="107"/>
      <c r="RL1082" s="107"/>
      <c r="RM1082" s="107"/>
      <c r="RN1082" s="107"/>
      <c r="RO1082" s="107"/>
      <c r="RP1082" s="107"/>
      <c r="RQ1082" s="107"/>
      <c r="RR1082" s="107"/>
      <c r="RS1082" s="107"/>
      <c r="RT1082" s="107"/>
      <c r="RU1082" s="107"/>
      <c r="RV1082" s="107"/>
      <c r="RW1082" s="107"/>
      <c r="RX1082" s="107"/>
      <c r="RY1082" s="107"/>
      <c r="RZ1082" s="107"/>
      <c r="SA1082" s="107"/>
      <c r="SB1082" s="107"/>
      <c r="SC1082" s="107"/>
      <c r="SD1082" s="107"/>
      <c r="SE1082" s="107"/>
      <c r="SF1082" s="107"/>
      <c r="SG1082" s="107"/>
      <c r="SH1082" s="107"/>
      <c r="SI1082" s="107"/>
      <c r="SJ1082" s="107"/>
      <c r="SK1082" s="107"/>
      <c r="SL1082" s="107"/>
      <c r="SM1082" s="107"/>
      <c r="SN1082" s="107"/>
      <c r="SO1082" s="107"/>
      <c r="SP1082" s="107"/>
      <c r="SQ1082" s="107"/>
      <c r="SR1082" s="107"/>
      <c r="SS1082" s="107"/>
      <c r="ST1082" s="107"/>
      <c r="SU1082" s="107"/>
      <c r="SV1082" s="107"/>
      <c r="SW1082" s="107"/>
      <c r="SX1082" s="107"/>
      <c r="SY1082" s="107"/>
      <c r="SZ1082" s="107"/>
      <c r="TA1082" s="107"/>
      <c r="TB1082" s="107"/>
      <c r="TC1082" s="107"/>
      <c r="TD1082" s="107"/>
      <c r="TE1082" s="107"/>
      <c r="TF1082" s="107"/>
      <c r="TG1082" s="107"/>
      <c r="TH1082" s="107"/>
      <c r="TI1082" s="107"/>
      <c r="TJ1082" s="107"/>
      <c r="TK1082" s="107"/>
      <c r="TL1082" s="107"/>
      <c r="TM1082" s="107"/>
      <c r="TN1082" s="107"/>
      <c r="TO1082" s="107"/>
      <c r="TP1082" s="107"/>
      <c r="TQ1082" s="107"/>
      <c r="TR1082" s="107"/>
      <c r="TS1082" s="107"/>
      <c r="TT1082" s="107"/>
      <c r="TU1082" s="107"/>
      <c r="TV1082" s="107"/>
      <c r="TW1082" s="107"/>
      <c r="TX1082" s="107"/>
      <c r="TY1082" s="107"/>
      <c r="TZ1082" s="107"/>
      <c r="UA1082" s="107"/>
      <c r="UB1082" s="107"/>
      <c r="UC1082" s="107"/>
      <c r="UD1082" s="107"/>
      <c r="UE1082" s="107"/>
      <c r="UF1082" s="107"/>
      <c r="UG1082" s="107"/>
      <c r="UH1082" s="107"/>
      <c r="UI1082" s="107"/>
      <c r="UJ1082" s="107"/>
      <c r="UK1082" s="107"/>
      <c r="UL1082" s="107"/>
      <c r="UM1082" s="107"/>
      <c r="UN1082" s="107"/>
      <c r="UO1082" s="107"/>
      <c r="UP1082" s="107"/>
      <c r="UQ1082" s="107"/>
      <c r="UR1082" s="107"/>
      <c r="US1082" s="107"/>
      <c r="UT1082" s="107"/>
      <c r="UU1082" s="107"/>
      <c r="UV1082" s="107"/>
      <c r="UW1082" s="107"/>
      <c r="UX1082" s="107"/>
      <c r="UY1082" s="107"/>
      <c r="UZ1082" s="107"/>
      <c r="VA1082" s="107"/>
      <c r="VB1082" s="107"/>
      <c r="VC1082" s="107"/>
      <c r="VD1082" s="107"/>
      <c r="VE1082" s="107"/>
      <c r="VF1082" s="107"/>
      <c r="VG1082" s="107"/>
      <c r="VH1082" s="107"/>
      <c r="VI1082" s="107"/>
      <c r="VJ1082" s="107"/>
      <c r="VK1082" s="107"/>
      <c r="VL1082" s="107"/>
      <c r="VM1082" s="107"/>
      <c r="VN1082" s="107"/>
      <c r="VO1082" s="107"/>
      <c r="VP1082" s="107"/>
      <c r="VQ1082" s="107"/>
      <c r="VR1082" s="107"/>
      <c r="VS1082" s="107"/>
      <c r="VT1082" s="107"/>
      <c r="VU1082" s="107"/>
      <c r="VV1082" s="107"/>
      <c r="VW1082" s="107"/>
      <c r="VX1082" s="107"/>
      <c r="VY1082" s="107"/>
      <c r="VZ1082" s="107"/>
      <c r="WA1082" s="107"/>
      <c r="WB1082" s="107"/>
      <c r="WC1082" s="107"/>
      <c r="WD1082" s="107"/>
      <c r="WE1082" s="107"/>
      <c r="WF1082" s="107"/>
      <c r="WG1082" s="107"/>
      <c r="WH1082" s="107"/>
      <c r="WI1082" s="107"/>
      <c r="WJ1082" s="107"/>
      <c r="WK1082" s="107"/>
      <c r="WL1082" s="107"/>
      <c r="WM1082" s="107"/>
      <c r="WN1082" s="107"/>
      <c r="WO1082" s="107"/>
      <c r="WP1082" s="107"/>
      <c r="WQ1082" s="107"/>
      <c r="WR1082" s="107"/>
      <c r="WS1082" s="107"/>
      <c r="WT1082" s="107"/>
      <c r="WU1082" s="107"/>
      <c r="WV1082" s="107"/>
      <c r="WW1082" s="107"/>
      <c r="WX1082" s="107"/>
      <c r="WY1082" s="107"/>
      <c r="WZ1082" s="107"/>
      <c r="XA1082" s="107"/>
      <c r="XB1082" s="107"/>
      <c r="XC1082" s="107"/>
      <c r="XD1082" s="107"/>
      <c r="XE1082" s="107"/>
      <c r="XF1082" s="107"/>
      <c r="XG1082" s="107"/>
      <c r="XH1082" s="107"/>
      <c r="XI1082" s="107"/>
      <c r="XJ1082" s="107"/>
      <c r="XK1082" s="107"/>
      <c r="XL1082" s="107"/>
      <c r="XM1082" s="107"/>
      <c r="XN1082" s="107"/>
      <c r="XO1082" s="107"/>
      <c r="XP1082" s="107"/>
      <c r="XQ1082" s="107"/>
      <c r="XR1082" s="107"/>
      <c r="XS1082" s="107"/>
      <c r="XT1082" s="107"/>
      <c r="XU1082" s="107"/>
      <c r="XV1082" s="107"/>
      <c r="XW1082" s="107"/>
      <c r="XX1082" s="107"/>
      <c r="XY1082" s="107"/>
      <c r="XZ1082" s="107"/>
      <c r="YA1082" s="107"/>
      <c r="YB1082" s="107"/>
      <c r="YC1082" s="107"/>
      <c r="YD1082" s="107"/>
      <c r="YE1082" s="107"/>
      <c r="YF1082" s="107"/>
      <c r="YG1082" s="107"/>
      <c r="YH1082" s="107"/>
      <c r="YI1082" s="107"/>
      <c r="YJ1082" s="107"/>
      <c r="YK1082" s="107"/>
      <c r="YL1082" s="107"/>
      <c r="YM1082" s="107"/>
      <c r="YN1082" s="107"/>
      <c r="YO1082" s="107"/>
      <c r="YP1082" s="107"/>
      <c r="YQ1082" s="107"/>
      <c r="YR1082" s="107"/>
      <c r="YS1082" s="107"/>
      <c r="YT1082" s="107"/>
      <c r="YU1082" s="107"/>
      <c r="YV1082" s="107"/>
      <c r="YW1082" s="107"/>
      <c r="YX1082" s="107"/>
      <c r="YY1082" s="107"/>
      <c r="YZ1082" s="107"/>
      <c r="ZA1082" s="107"/>
      <c r="ZB1082" s="107"/>
      <c r="ZC1082" s="107"/>
      <c r="ZD1082" s="107"/>
      <c r="ZE1082" s="107"/>
      <c r="ZF1082" s="107"/>
      <c r="ZG1082" s="107"/>
      <c r="ZH1082" s="107"/>
      <c r="ZI1082" s="107"/>
      <c r="ZJ1082" s="107"/>
      <c r="ZK1082" s="107"/>
      <c r="ZL1082" s="107"/>
      <c r="ZM1082" s="107"/>
      <c r="ZN1082" s="107"/>
      <c r="ZO1082" s="107"/>
      <c r="ZP1082" s="107"/>
      <c r="ZQ1082" s="107"/>
      <c r="ZR1082" s="107"/>
      <c r="ZS1082" s="107"/>
      <c r="ZT1082" s="107"/>
      <c r="ZU1082" s="107"/>
      <c r="ZV1082" s="107"/>
      <c r="ZW1082" s="107"/>
      <c r="ZX1082" s="107"/>
      <c r="ZY1082" s="107"/>
      <c r="ZZ1082" s="107"/>
      <c r="AAA1082" s="107"/>
      <c r="AAB1082" s="107"/>
      <c r="AAC1082" s="107"/>
      <c r="AAD1082" s="107"/>
      <c r="AAE1082" s="107"/>
      <c r="AAF1082" s="107"/>
      <c r="AAG1082" s="107"/>
      <c r="AAH1082" s="107"/>
      <c r="AAI1082" s="107"/>
      <c r="AAJ1082" s="107"/>
      <c r="AAK1082" s="107"/>
      <c r="AAL1082" s="107"/>
      <c r="AAM1082" s="107"/>
      <c r="AAN1082" s="107"/>
      <c r="AAO1082" s="107"/>
      <c r="AAP1082" s="107"/>
      <c r="AAQ1082" s="107"/>
      <c r="AAR1082" s="107"/>
      <c r="AAS1082" s="107"/>
      <c r="AAT1082" s="107"/>
      <c r="AAU1082" s="107"/>
      <c r="AAV1082" s="107"/>
      <c r="AAW1082" s="107"/>
      <c r="AAX1082" s="107"/>
      <c r="AAY1082" s="107"/>
      <c r="AAZ1082" s="107"/>
      <c r="ABA1082" s="107"/>
      <c r="ABB1082" s="107"/>
      <c r="ABC1082" s="107"/>
      <c r="ABD1082" s="107"/>
      <c r="ABE1082" s="107"/>
      <c r="ABF1082" s="107"/>
      <c r="ABG1082" s="107"/>
      <c r="ABH1082" s="107"/>
      <c r="ABI1082" s="107"/>
      <c r="ABJ1082" s="107"/>
      <c r="ABK1082" s="107"/>
      <c r="ABL1082" s="107"/>
      <c r="ABM1082" s="107"/>
      <c r="ABN1082" s="107"/>
      <c r="ABO1082" s="107"/>
      <c r="ABP1082" s="107"/>
      <c r="ABQ1082" s="107"/>
      <c r="ABR1082" s="107"/>
      <c r="ABS1082" s="107"/>
      <c r="ABT1082" s="107"/>
      <c r="ABU1082" s="107"/>
      <c r="ABV1082" s="107"/>
      <c r="ABW1082" s="107"/>
      <c r="ABX1082" s="107"/>
      <c r="ABY1082" s="107"/>
      <c r="ABZ1082" s="107"/>
      <c r="ACA1082" s="107"/>
      <c r="ACB1082" s="107"/>
      <c r="ACC1082" s="107"/>
      <c r="ACD1082" s="107"/>
      <c r="ACE1082" s="107"/>
      <c r="ACF1082" s="107"/>
      <c r="ACG1082" s="107"/>
      <c r="ACH1082" s="107"/>
      <c r="ACI1082" s="107"/>
      <c r="ACJ1082" s="107"/>
      <c r="ACK1082" s="107"/>
      <c r="ACL1082" s="107"/>
      <c r="ACM1082" s="107"/>
      <c r="ACN1082" s="107"/>
      <c r="ACO1082" s="107"/>
      <c r="ACP1082" s="107"/>
      <c r="ACQ1082" s="107"/>
      <c r="ACR1082" s="107"/>
      <c r="ACS1082" s="107"/>
      <c r="ACT1082" s="107"/>
      <c r="ACU1082" s="107"/>
      <c r="ACV1082" s="107"/>
      <c r="ACW1082" s="107"/>
      <c r="ACX1082" s="107"/>
      <c r="ACY1082" s="107"/>
      <c r="ACZ1082" s="107"/>
      <c r="ADA1082" s="107"/>
      <c r="ADB1082" s="107"/>
      <c r="ADC1082" s="107"/>
      <c r="ADD1082" s="107"/>
      <c r="ADE1082" s="107"/>
      <c r="ADF1082" s="107"/>
      <c r="ADG1082" s="107"/>
      <c r="ADH1082" s="107"/>
      <c r="ADI1082" s="107"/>
      <c r="ADJ1082" s="107"/>
      <c r="ADK1082" s="107"/>
      <c r="ADL1082" s="107"/>
      <c r="ADM1082" s="107"/>
      <c r="ADN1082" s="107"/>
      <c r="ADO1082" s="107"/>
      <c r="ADP1082" s="107"/>
      <c r="ADQ1082" s="107"/>
      <c r="ADR1082" s="107"/>
      <c r="ADS1082" s="107"/>
      <c r="ADT1082" s="107"/>
      <c r="ADU1082" s="107"/>
      <c r="ADV1082" s="107"/>
      <c r="ADW1082" s="107"/>
      <c r="ADX1082" s="107"/>
      <c r="ADY1082" s="107"/>
      <c r="ADZ1082" s="107"/>
      <c r="AEA1082" s="107"/>
      <c r="AEB1082" s="107"/>
      <c r="AEC1082" s="107"/>
      <c r="AED1082" s="107"/>
      <c r="AEE1082" s="107"/>
      <c r="AEF1082" s="107"/>
      <c r="AEG1082" s="107"/>
      <c r="AEH1082" s="107"/>
      <c r="AEI1082" s="107"/>
      <c r="AEJ1082" s="107"/>
      <c r="AEK1082" s="107"/>
      <c r="AEL1082" s="107"/>
      <c r="AEM1082" s="107"/>
      <c r="AEN1082" s="107"/>
      <c r="AEO1082" s="107"/>
      <c r="AEP1082" s="107"/>
      <c r="AEQ1082" s="107"/>
      <c r="AER1082" s="107"/>
      <c r="AES1082" s="107"/>
      <c r="AET1082" s="107"/>
      <c r="AEU1082" s="107"/>
      <c r="AEV1082" s="107"/>
      <c r="AEW1082" s="107"/>
      <c r="AEX1082" s="107"/>
      <c r="AEY1082" s="107"/>
      <c r="AEZ1082" s="107"/>
      <c r="AFA1082" s="107"/>
      <c r="AFB1082" s="107"/>
      <c r="AFC1082" s="107"/>
      <c r="AFD1082" s="107"/>
      <c r="AFE1082" s="107"/>
      <c r="AFF1082" s="107"/>
      <c r="AFG1082" s="107"/>
      <c r="AFH1082" s="107"/>
      <c r="AFI1082" s="107"/>
      <c r="AFJ1082" s="107"/>
      <c r="AFK1082" s="107"/>
      <c r="AFL1082" s="107"/>
      <c r="AFM1082" s="107"/>
      <c r="AFN1082" s="107"/>
      <c r="AFO1082" s="107"/>
      <c r="AFP1082" s="107"/>
      <c r="AFQ1082" s="107"/>
      <c r="AFR1082" s="107"/>
      <c r="AFS1082" s="107"/>
      <c r="AFT1082" s="107"/>
      <c r="AFU1082" s="107"/>
      <c r="AFV1082" s="107"/>
      <c r="AFW1082" s="107"/>
      <c r="AFX1082" s="107"/>
      <c r="AFY1082" s="107"/>
      <c r="AFZ1082" s="107"/>
      <c r="AGA1082" s="107"/>
      <c r="AGB1082" s="107"/>
      <c r="AGC1082" s="107"/>
      <c r="AGD1082" s="107"/>
      <c r="AGE1082" s="107"/>
      <c r="AGF1082" s="107"/>
      <c r="AGG1082" s="107"/>
      <c r="AGH1082" s="107"/>
      <c r="AGI1082" s="107"/>
      <c r="AGJ1082" s="107"/>
      <c r="AGK1082" s="107"/>
      <c r="AGL1082" s="107"/>
      <c r="AGM1082" s="107"/>
      <c r="AGN1082" s="107"/>
      <c r="AGO1082" s="107"/>
      <c r="AGP1082" s="107"/>
      <c r="AGQ1082" s="107"/>
      <c r="AGR1082" s="107"/>
      <c r="AGS1082" s="107"/>
      <c r="AGT1082" s="107"/>
      <c r="AGU1082" s="107"/>
      <c r="AGV1082" s="107"/>
      <c r="AGW1082" s="107"/>
      <c r="AGX1082" s="107"/>
      <c r="AGY1082" s="107"/>
      <c r="AGZ1082" s="107"/>
      <c r="AHA1082" s="107"/>
      <c r="AHB1082" s="107"/>
      <c r="AHC1082" s="107"/>
      <c r="AHD1082" s="107"/>
      <c r="AHE1082" s="107"/>
      <c r="AHF1082" s="107"/>
      <c r="AHG1082" s="107"/>
      <c r="AHH1082" s="107"/>
      <c r="AHI1082" s="107"/>
      <c r="AHJ1082" s="107"/>
      <c r="AHK1082" s="107"/>
      <c r="AHL1082" s="107"/>
      <c r="AHM1082" s="107"/>
      <c r="AHN1082" s="107"/>
      <c r="AHO1082" s="107"/>
      <c r="AHP1082" s="107"/>
      <c r="AHQ1082" s="107"/>
      <c r="AHR1082" s="107"/>
      <c r="AHS1082" s="107"/>
      <c r="AHT1082" s="107"/>
      <c r="AHU1082" s="107"/>
      <c r="AHV1082" s="107"/>
      <c r="AHW1082" s="107"/>
      <c r="AHX1082" s="107"/>
      <c r="AHY1082" s="107"/>
      <c r="AHZ1082" s="107"/>
      <c r="AIA1082" s="107"/>
      <c r="AIB1082" s="107"/>
      <c r="AIC1082" s="107"/>
      <c r="AID1082" s="107"/>
      <c r="AIE1082" s="107"/>
      <c r="AIF1082" s="107"/>
      <c r="AIG1082" s="107"/>
      <c r="AIH1082" s="107"/>
      <c r="AII1082" s="107"/>
      <c r="AIJ1082" s="107"/>
      <c r="AIK1082" s="107"/>
      <c r="AIL1082" s="107"/>
      <c r="AIM1082" s="107"/>
      <c r="AIN1082" s="107"/>
      <c r="AIO1082" s="107"/>
      <c r="AIP1082" s="107"/>
      <c r="AIQ1082" s="107"/>
      <c r="AIR1082" s="107"/>
      <c r="AIS1082" s="107"/>
      <c r="AIT1082" s="107"/>
      <c r="AIU1082" s="107"/>
      <c r="AIV1082" s="107"/>
      <c r="AIW1082" s="107"/>
      <c r="AIX1082" s="107"/>
      <c r="AIY1082" s="107"/>
      <c r="AIZ1082" s="107"/>
      <c r="AJA1082" s="107"/>
      <c r="AJB1082" s="107"/>
      <c r="AJC1082" s="107"/>
      <c r="AJD1082" s="107"/>
      <c r="AJE1082" s="107"/>
      <c r="AJF1082" s="107"/>
      <c r="AJG1082" s="107"/>
      <c r="AJH1082" s="107"/>
      <c r="AJI1082" s="107"/>
      <c r="AJJ1082" s="107"/>
      <c r="AJK1082" s="107"/>
      <c r="AJL1082" s="107"/>
      <c r="AJM1082" s="107"/>
      <c r="AJN1082" s="107"/>
      <c r="AJO1082" s="107"/>
      <c r="AJP1082" s="107"/>
      <c r="AJQ1082" s="107"/>
      <c r="AJR1082" s="107"/>
      <c r="AJS1082" s="107"/>
      <c r="AJT1082" s="107"/>
      <c r="AJU1082" s="107"/>
      <c r="AJV1082" s="107"/>
      <c r="AJW1082" s="107"/>
      <c r="AJX1082" s="107"/>
      <c r="AJY1082" s="107"/>
      <c r="AJZ1082" s="107"/>
      <c r="AKA1082" s="107"/>
      <c r="AKB1082" s="107"/>
      <c r="AKC1082" s="107"/>
      <c r="AKD1082" s="107"/>
      <c r="AKE1082" s="107"/>
      <c r="AKF1082" s="107"/>
      <c r="AKG1082" s="107"/>
      <c r="AKH1082" s="107"/>
      <c r="AKI1082" s="107"/>
      <c r="AKJ1082" s="107"/>
      <c r="AKK1082" s="107"/>
      <c r="AKL1082" s="107"/>
      <c r="AKM1082" s="107"/>
      <c r="AKN1082" s="107"/>
      <c r="AKO1082" s="107"/>
      <c r="AKP1082" s="107"/>
      <c r="AKQ1082" s="107"/>
      <c r="AKR1082" s="107"/>
      <c r="AKS1082" s="107"/>
      <c r="AKT1082" s="107"/>
      <c r="AKU1082" s="107"/>
      <c r="AKV1082" s="107"/>
      <c r="AKW1082" s="107"/>
      <c r="AKX1082" s="107"/>
      <c r="AKY1082" s="107"/>
      <c r="AKZ1082" s="107"/>
      <c r="ALA1082" s="107"/>
      <c r="ALB1082" s="107"/>
      <c r="ALC1082" s="107"/>
      <c r="ALD1082" s="107"/>
      <c r="ALE1082" s="107"/>
      <c r="ALF1082" s="107"/>
      <c r="ALG1082" s="107"/>
      <c r="ALH1082" s="107"/>
      <c r="ALI1082" s="107"/>
      <c r="ALJ1082" s="107"/>
      <c r="ALK1082" s="107"/>
      <c r="ALL1082" s="107"/>
      <c r="ALM1082" s="107"/>
      <c r="ALN1082" s="107"/>
      <c r="ALO1082" s="107"/>
      <c r="ALP1082" s="107"/>
      <c r="ALQ1082" s="107"/>
      <c r="ALR1082" s="107"/>
      <c r="ALS1082" s="107"/>
      <c r="ALT1082" s="107"/>
      <c r="ALU1082" s="107"/>
      <c r="ALV1082" s="107"/>
      <c r="ALW1082" s="107"/>
      <c r="ALX1082" s="107"/>
      <c r="ALY1082" s="107"/>
      <c r="ALZ1082" s="107"/>
      <c r="AMA1082" s="107"/>
      <c r="AMB1082" s="107"/>
      <c r="AMC1082" s="107"/>
      <c r="AMD1082" s="107"/>
      <c r="AME1082" s="107"/>
      <c r="AMF1082" s="107"/>
      <c r="AMG1082" s="107"/>
      <c r="AMH1082" s="107"/>
      <c r="AMI1082" s="107"/>
      <c r="AMJ1082" s="107"/>
      <c r="AMK1082" s="107"/>
      <c r="AML1082" s="107"/>
      <c r="AMM1082" s="107"/>
      <c r="AMN1082" s="107"/>
      <c r="AMO1082" s="107"/>
      <c r="AMP1082" s="107"/>
      <c r="AMQ1082" s="107"/>
      <c r="AMR1082" s="107"/>
      <c r="AMS1082" s="107"/>
      <c r="AMT1082" s="107"/>
      <c r="AMU1082" s="107"/>
      <c r="AMV1082" s="107"/>
      <c r="AMW1082" s="107"/>
      <c r="AMX1082" s="107"/>
      <c r="AMY1082" s="107"/>
      <c r="AMZ1082" s="107"/>
      <c r="ANA1082" s="107"/>
      <c r="ANB1082" s="107"/>
      <c r="ANC1082" s="107"/>
      <c r="AND1082" s="107"/>
      <c r="ANE1082" s="107"/>
      <c r="ANF1082" s="107"/>
      <c r="ANG1082" s="107"/>
      <c r="ANH1082" s="107"/>
      <c r="ANI1082" s="107"/>
      <c r="ANJ1082" s="107"/>
      <c r="ANK1082" s="107"/>
      <c r="ANL1082" s="107"/>
      <c r="ANM1082" s="107"/>
      <c r="ANN1082" s="107"/>
      <c r="ANO1082" s="107"/>
      <c r="ANP1082" s="107"/>
      <c r="ANQ1082" s="107"/>
      <c r="ANR1082" s="107"/>
      <c r="ANS1082" s="107"/>
      <c r="ANT1082" s="107"/>
      <c r="ANU1082" s="107"/>
      <c r="ANV1082" s="107"/>
      <c r="ANW1082" s="107"/>
      <c r="ANX1082" s="107"/>
      <c r="ANY1082" s="107"/>
      <c r="ANZ1082" s="107"/>
      <c r="AOA1082" s="107"/>
      <c r="AOB1082" s="107"/>
      <c r="AOC1082" s="107"/>
      <c r="AOD1082" s="107"/>
      <c r="AOE1082" s="107"/>
      <c r="AOF1082" s="107"/>
      <c r="AOG1082" s="107"/>
      <c r="AOH1082" s="107"/>
      <c r="AOI1082" s="107"/>
      <c r="AOJ1082" s="107"/>
      <c r="AOK1082" s="107"/>
      <c r="AOL1082" s="107"/>
      <c r="AOM1082" s="107"/>
      <c r="AON1082" s="107"/>
      <c r="AOO1082" s="107"/>
      <c r="AOP1082" s="107"/>
      <c r="AOQ1082" s="107"/>
      <c r="AOR1082" s="107"/>
      <c r="AOS1082" s="107"/>
      <c r="AOT1082" s="107"/>
      <c r="AOU1082" s="107"/>
      <c r="AOV1082" s="107"/>
      <c r="AOW1082" s="107"/>
      <c r="AOX1082" s="107"/>
      <c r="AOY1082" s="107"/>
      <c r="AOZ1082" s="107"/>
      <c r="APA1082" s="107"/>
      <c r="APB1082" s="107"/>
      <c r="APC1082" s="107"/>
      <c r="APD1082" s="107"/>
      <c r="APE1082" s="107"/>
      <c r="APF1082" s="107"/>
      <c r="APG1082" s="107"/>
      <c r="APH1082" s="107"/>
      <c r="API1082" s="107"/>
      <c r="APJ1082" s="107"/>
      <c r="APK1082" s="107"/>
      <c r="APL1082" s="107"/>
      <c r="APM1082" s="107"/>
      <c r="APN1082" s="107"/>
      <c r="APO1082" s="107"/>
      <c r="APP1082" s="107"/>
      <c r="APQ1082" s="107"/>
      <c r="APR1082" s="107"/>
      <c r="APS1082" s="107"/>
      <c r="APT1082" s="107"/>
      <c r="APU1082" s="107"/>
      <c r="APV1082" s="107"/>
      <c r="APW1082" s="107"/>
      <c r="APX1082" s="107"/>
      <c r="APY1082" s="107"/>
      <c r="APZ1082" s="107"/>
      <c r="AQA1082" s="107"/>
      <c r="AQB1082" s="107"/>
      <c r="AQC1082" s="107"/>
      <c r="AQD1082" s="107"/>
      <c r="AQE1082" s="107"/>
      <c r="AQF1082" s="107"/>
      <c r="AQG1082" s="107"/>
      <c r="AQH1082" s="107"/>
      <c r="AQI1082" s="107"/>
      <c r="AQJ1082" s="107"/>
      <c r="AQK1082" s="107"/>
      <c r="AQL1082" s="107"/>
      <c r="AQM1082" s="107"/>
      <c r="AQN1082" s="107"/>
      <c r="AQO1082" s="107"/>
      <c r="AQP1082" s="107"/>
      <c r="AQQ1082" s="107"/>
      <c r="AQR1082" s="107"/>
      <c r="AQS1082" s="107"/>
      <c r="AQT1082" s="107"/>
      <c r="AQU1082" s="107"/>
      <c r="AQV1082" s="107"/>
      <c r="AQW1082" s="107"/>
      <c r="AQX1082" s="107"/>
      <c r="AQY1082" s="107"/>
      <c r="AQZ1082" s="107"/>
      <c r="ARA1082" s="107"/>
      <c r="ARB1082" s="107"/>
      <c r="ARC1082" s="107"/>
      <c r="ARD1082" s="107"/>
      <c r="ARE1082" s="107"/>
      <c r="ARF1082" s="107"/>
      <c r="ARG1082" s="107"/>
      <c r="ARH1082" s="107"/>
      <c r="ARI1082" s="107"/>
      <c r="ARJ1082" s="107"/>
      <c r="ARK1082" s="107"/>
      <c r="ARL1082" s="107"/>
      <c r="ARM1082" s="107"/>
      <c r="ARN1082" s="107"/>
      <c r="ARO1082" s="107"/>
      <c r="ARP1082" s="107"/>
      <c r="ARQ1082" s="107"/>
      <c r="ARR1082" s="107"/>
      <c r="ARS1082" s="107"/>
      <c r="ART1082" s="107"/>
      <c r="ARU1082" s="107"/>
      <c r="ARV1082" s="107"/>
      <c r="ARW1082" s="107"/>
      <c r="ARX1082" s="107"/>
      <c r="ARY1082" s="107"/>
      <c r="ARZ1082" s="107"/>
      <c r="ASA1082" s="107"/>
      <c r="ASB1082" s="107"/>
      <c r="ASC1082" s="107"/>
      <c r="ASD1082" s="107"/>
      <c r="ASE1082" s="107"/>
      <c r="ASF1082" s="107"/>
      <c r="ASG1082" s="107"/>
      <c r="ASH1082" s="107"/>
      <c r="ASI1082" s="107"/>
      <c r="ASJ1082" s="107"/>
      <c r="ASK1082" s="107"/>
      <c r="ASL1082" s="107"/>
      <c r="ASM1082" s="107"/>
      <c r="ASN1082" s="107"/>
      <c r="ASO1082" s="107"/>
      <c r="ASP1082" s="107"/>
      <c r="ASQ1082" s="107"/>
      <c r="ASR1082" s="107"/>
      <c r="ASS1082" s="107"/>
      <c r="AST1082" s="107"/>
      <c r="ASU1082" s="107"/>
      <c r="ASV1082" s="107"/>
      <c r="ASW1082" s="107"/>
      <c r="ASX1082" s="107"/>
      <c r="ASY1082" s="107"/>
      <c r="ASZ1082" s="107"/>
      <c r="ATA1082" s="107"/>
      <c r="ATB1082" s="107"/>
      <c r="ATC1082" s="107"/>
      <c r="ATD1082" s="107"/>
      <c r="ATE1082" s="107"/>
      <c r="ATF1082" s="107"/>
      <c r="ATG1082" s="107"/>
      <c r="ATH1082" s="107"/>
      <c r="ATI1082" s="107"/>
      <c r="ATJ1082" s="107"/>
      <c r="ATK1082" s="107"/>
      <c r="ATL1082" s="107"/>
      <c r="ATM1082" s="107"/>
      <c r="ATN1082" s="107"/>
      <c r="ATO1082" s="107"/>
      <c r="ATP1082" s="107"/>
      <c r="ATQ1082" s="107"/>
      <c r="ATR1082" s="107"/>
      <c r="ATS1082" s="107"/>
      <c r="ATT1082" s="107"/>
      <c r="ATU1082" s="107"/>
      <c r="ATV1082" s="107"/>
      <c r="ATW1082" s="107"/>
      <c r="ATX1082" s="107"/>
      <c r="ATY1082" s="107"/>
      <c r="ATZ1082" s="107"/>
      <c r="AUA1082" s="107"/>
      <c r="AUB1082" s="107"/>
      <c r="AUC1082" s="107"/>
      <c r="AUD1082" s="107"/>
      <c r="AUE1082" s="107"/>
      <c r="AUF1082" s="107"/>
      <c r="AUG1082" s="107"/>
      <c r="AUH1082" s="107"/>
      <c r="AUI1082" s="107"/>
      <c r="AUJ1082" s="107"/>
      <c r="AUK1082" s="107"/>
      <c r="AUL1082" s="107"/>
      <c r="AUM1082" s="107"/>
      <c r="AUN1082" s="107"/>
      <c r="AUO1082" s="107"/>
      <c r="AUP1082" s="107"/>
      <c r="AUQ1082" s="107"/>
      <c r="AUR1082" s="107"/>
      <c r="AUS1082" s="107"/>
      <c r="AUT1082" s="107"/>
      <c r="AUU1082" s="107"/>
      <c r="AUV1082" s="107"/>
      <c r="AUW1082" s="107"/>
      <c r="AUX1082" s="107"/>
      <c r="AUY1082" s="107"/>
      <c r="AUZ1082" s="107"/>
      <c r="AVA1082" s="107"/>
      <c r="AVB1082" s="107"/>
      <c r="AVC1082" s="107"/>
      <c r="AVD1082" s="107"/>
      <c r="AVE1082" s="107"/>
      <c r="AVF1082" s="107"/>
      <c r="AVG1082" s="107"/>
      <c r="AVH1082" s="107"/>
      <c r="AVI1082" s="107"/>
      <c r="AVJ1082" s="107"/>
      <c r="AVK1082" s="107"/>
      <c r="AVL1082" s="107"/>
      <c r="AVM1082" s="107"/>
      <c r="AVN1082" s="107"/>
      <c r="AVO1082" s="107"/>
      <c r="AVP1082" s="107"/>
      <c r="AVQ1082" s="107"/>
      <c r="AVR1082" s="107"/>
      <c r="AVS1082" s="107"/>
      <c r="AVT1082" s="107"/>
      <c r="AVU1082" s="107"/>
      <c r="AVV1082" s="107"/>
      <c r="AVW1082" s="107"/>
      <c r="AVX1082" s="107"/>
      <c r="AVY1082" s="107"/>
      <c r="AVZ1082" s="107"/>
      <c r="AWA1082" s="107"/>
      <c r="AWB1082" s="107"/>
      <c r="AWC1082" s="107"/>
      <c r="AWD1082" s="107"/>
      <c r="AWE1082" s="107"/>
      <c r="AWF1082" s="107"/>
      <c r="AWG1082" s="107"/>
      <c r="AWH1082" s="107"/>
      <c r="AWI1082" s="107"/>
      <c r="AWJ1082" s="107"/>
      <c r="AWK1082" s="107"/>
      <c r="AWL1082" s="107"/>
      <c r="AWM1082" s="107"/>
      <c r="AWN1082" s="107"/>
      <c r="AWO1082" s="107"/>
      <c r="AWP1082" s="107"/>
      <c r="AWQ1082" s="107"/>
      <c r="AWR1082" s="107"/>
      <c r="AWS1082" s="107"/>
      <c r="AWT1082" s="107"/>
      <c r="AWU1082" s="107"/>
      <c r="AWV1082" s="107"/>
      <c r="AWW1082" s="107"/>
      <c r="AWX1082" s="107"/>
      <c r="AWY1082" s="107"/>
      <c r="AWZ1082" s="107"/>
      <c r="AXA1082" s="107"/>
      <c r="AXB1082" s="107"/>
      <c r="AXC1082" s="107"/>
      <c r="AXD1082" s="107"/>
      <c r="AXE1082" s="107"/>
      <c r="AXF1082" s="107"/>
      <c r="AXG1082" s="107"/>
      <c r="AXH1082" s="107"/>
      <c r="AXI1082" s="107"/>
      <c r="AXJ1082" s="107"/>
      <c r="AXK1082" s="107"/>
      <c r="AXL1082" s="107"/>
      <c r="AXM1082" s="107"/>
      <c r="AXN1082" s="107"/>
      <c r="AXO1082" s="107"/>
      <c r="AXP1082" s="107"/>
      <c r="AXQ1082" s="107"/>
      <c r="AXR1082" s="107"/>
      <c r="AXS1082" s="107"/>
      <c r="AXT1082" s="107"/>
      <c r="AXU1082" s="107"/>
      <c r="AXV1082" s="107"/>
      <c r="AXW1082" s="107"/>
      <c r="AXX1082" s="107"/>
      <c r="AXY1082" s="107"/>
      <c r="AXZ1082" s="107"/>
      <c r="AYA1082" s="107"/>
      <c r="AYB1082" s="107"/>
      <c r="AYC1082" s="107"/>
      <c r="AYD1082" s="107"/>
      <c r="AYE1082" s="107"/>
      <c r="AYF1082" s="107"/>
      <c r="AYG1082" s="107"/>
      <c r="AYH1082" s="107"/>
      <c r="AYI1082" s="107"/>
      <c r="AYJ1082" s="107"/>
      <c r="AYK1082" s="107"/>
      <c r="AYL1082" s="107"/>
      <c r="AYM1082" s="107"/>
      <c r="AYN1082" s="107"/>
      <c r="AYO1082" s="107"/>
      <c r="AYP1082" s="107"/>
      <c r="AYQ1082" s="107"/>
      <c r="AYR1082" s="107"/>
      <c r="AYS1082" s="107"/>
      <c r="AYT1082" s="107"/>
      <c r="AYU1082" s="107"/>
      <c r="AYV1082" s="107"/>
      <c r="AYW1082" s="107"/>
      <c r="AYX1082" s="107"/>
      <c r="AYY1082" s="107"/>
      <c r="AYZ1082" s="107"/>
      <c r="AZA1082" s="107"/>
      <c r="AZB1082" s="107"/>
      <c r="AZC1082" s="107"/>
      <c r="AZD1082" s="107"/>
      <c r="AZE1082" s="107"/>
      <c r="AZF1082" s="107"/>
      <c r="AZG1082" s="107"/>
      <c r="AZH1082" s="107"/>
      <c r="AZI1082" s="107"/>
      <c r="AZJ1082" s="107"/>
      <c r="AZK1082" s="107"/>
      <c r="AZL1082" s="107"/>
      <c r="AZM1082" s="107"/>
      <c r="AZN1082" s="107"/>
      <c r="AZO1082" s="107"/>
      <c r="AZP1082" s="107"/>
      <c r="AZQ1082" s="107"/>
      <c r="AZR1082" s="107"/>
      <c r="AZS1082" s="107"/>
      <c r="AZT1082" s="107"/>
      <c r="AZU1082" s="107"/>
      <c r="AZV1082" s="107"/>
      <c r="AZW1082" s="107"/>
      <c r="AZX1082" s="107"/>
      <c r="AZY1082" s="107"/>
      <c r="AZZ1082" s="107"/>
      <c r="BAA1082" s="107"/>
      <c r="BAB1082" s="107"/>
      <c r="BAC1082" s="107"/>
      <c r="BAD1082" s="107"/>
      <c r="BAE1082" s="107"/>
      <c r="BAF1082" s="107"/>
      <c r="BAG1082" s="107"/>
      <c r="BAH1082" s="107"/>
      <c r="BAI1082" s="107"/>
      <c r="BAJ1082" s="107"/>
      <c r="BAK1082" s="107"/>
      <c r="BAL1082" s="107"/>
      <c r="BAM1082" s="107"/>
      <c r="BAN1082" s="107"/>
      <c r="BAO1082" s="107"/>
      <c r="BAP1082" s="107"/>
      <c r="BAQ1082" s="107"/>
      <c r="BAR1082" s="107"/>
      <c r="BAS1082" s="107"/>
      <c r="BAT1082" s="107"/>
      <c r="BAU1082" s="107"/>
      <c r="BAV1082" s="107"/>
      <c r="BAW1082" s="107"/>
      <c r="BAX1082" s="107"/>
      <c r="BAY1082" s="107"/>
      <c r="BAZ1082" s="107"/>
      <c r="BBA1082" s="107"/>
      <c r="BBB1082" s="107"/>
      <c r="BBC1082" s="107"/>
      <c r="BBD1082" s="107"/>
      <c r="BBE1082" s="107"/>
      <c r="BBF1082" s="107"/>
      <c r="BBG1082" s="107"/>
      <c r="BBH1082" s="107"/>
      <c r="BBI1082" s="107"/>
      <c r="BBJ1082" s="107"/>
      <c r="BBK1082" s="107"/>
      <c r="BBL1082" s="107"/>
      <c r="BBM1082" s="107"/>
      <c r="BBN1082" s="107"/>
      <c r="BBO1082" s="107"/>
      <c r="BBP1082" s="107"/>
      <c r="BBQ1082" s="107"/>
      <c r="BBR1082" s="107"/>
      <c r="BBS1082" s="107"/>
      <c r="BBT1082" s="107"/>
      <c r="BBU1082" s="107"/>
      <c r="BBV1082" s="107"/>
      <c r="BBW1082" s="107"/>
      <c r="BBX1082" s="107"/>
      <c r="BBY1082" s="107"/>
      <c r="BBZ1082" s="107"/>
      <c r="BCA1082" s="107"/>
      <c r="BCB1082" s="107"/>
      <c r="BCC1082" s="107"/>
      <c r="BCD1082" s="107"/>
      <c r="BCE1082" s="107"/>
      <c r="BCF1082" s="107"/>
      <c r="BCG1082" s="107"/>
      <c r="BCH1082" s="107"/>
      <c r="BCI1082" s="107"/>
      <c r="BCJ1082" s="107"/>
      <c r="BCK1082" s="107"/>
      <c r="BCL1082" s="107"/>
      <c r="BCM1082" s="107"/>
      <c r="BCN1082" s="107"/>
      <c r="BCO1082" s="107"/>
      <c r="BCP1082" s="107"/>
      <c r="BCQ1082" s="107"/>
      <c r="BCR1082" s="107"/>
      <c r="BCS1082" s="107"/>
      <c r="BCT1082" s="107"/>
      <c r="BCU1082" s="107"/>
      <c r="BCV1082" s="107"/>
      <c r="BCW1082" s="107"/>
      <c r="BCX1082" s="107"/>
      <c r="BCY1082" s="107"/>
      <c r="BCZ1082" s="107"/>
      <c r="BDA1082" s="107"/>
      <c r="BDB1082" s="107"/>
      <c r="BDC1082" s="107"/>
      <c r="BDD1082" s="107"/>
      <c r="BDE1082" s="107"/>
      <c r="BDF1082" s="107"/>
      <c r="BDG1082" s="107"/>
      <c r="BDH1082" s="107"/>
      <c r="BDI1082" s="107"/>
      <c r="BDJ1082" s="107"/>
      <c r="BDK1082" s="107"/>
      <c r="BDL1082" s="107"/>
      <c r="BDM1082" s="107"/>
      <c r="BDN1082" s="107"/>
      <c r="BDO1082" s="107"/>
      <c r="BDP1082" s="107"/>
      <c r="BDQ1082" s="107"/>
      <c r="BDR1082" s="107"/>
      <c r="BDS1082" s="107"/>
      <c r="BDT1082" s="107"/>
      <c r="BDU1082" s="107"/>
      <c r="BDV1082" s="107"/>
      <c r="BDW1082" s="107"/>
      <c r="BDX1082" s="107"/>
      <c r="BDY1082" s="107"/>
      <c r="BDZ1082" s="107"/>
      <c r="BEA1082" s="107"/>
      <c r="BEB1082" s="107"/>
      <c r="BEC1082" s="107"/>
      <c r="BED1082" s="107"/>
      <c r="BEE1082" s="107"/>
      <c r="BEF1082" s="107"/>
      <c r="BEG1082" s="107"/>
      <c r="BEH1082" s="107"/>
      <c r="BEI1082" s="107"/>
      <c r="BEJ1082" s="107"/>
      <c r="BEK1082" s="107"/>
      <c r="BEL1082" s="107"/>
      <c r="BEM1082" s="107"/>
      <c r="BEN1082" s="107"/>
      <c r="BEO1082" s="107"/>
      <c r="BEP1082" s="107"/>
      <c r="BEQ1082" s="107"/>
      <c r="BER1082" s="107"/>
      <c r="BES1082" s="107"/>
      <c r="BET1082" s="107"/>
      <c r="BEU1082" s="107"/>
      <c r="BEV1082" s="107"/>
      <c r="BEW1082" s="107"/>
      <c r="BEX1082" s="107"/>
      <c r="BEY1082" s="107"/>
      <c r="BEZ1082" s="107"/>
      <c r="BFA1082" s="107"/>
      <c r="BFB1082" s="107"/>
      <c r="BFC1082" s="107"/>
      <c r="BFD1082" s="107"/>
      <c r="BFE1082" s="107"/>
      <c r="BFF1082" s="107"/>
      <c r="BFG1082" s="107"/>
      <c r="BFH1082" s="107"/>
      <c r="BFI1082" s="107"/>
      <c r="BFJ1082" s="107"/>
      <c r="BFK1082" s="107"/>
      <c r="BFL1082" s="107"/>
      <c r="BFM1082" s="107"/>
      <c r="BFN1082" s="107"/>
      <c r="BFO1082" s="107"/>
      <c r="BFP1082" s="107"/>
      <c r="BFQ1082" s="107"/>
      <c r="BFR1082" s="107"/>
      <c r="BFS1082" s="107"/>
      <c r="BFT1082" s="107"/>
      <c r="BFU1082" s="107"/>
      <c r="BFV1082" s="107"/>
      <c r="BFW1082" s="107"/>
      <c r="BFX1082" s="107"/>
      <c r="BFY1082" s="107"/>
      <c r="BFZ1082" s="107"/>
      <c r="BGA1082" s="107"/>
      <c r="BGB1082" s="107"/>
      <c r="BGC1082" s="107"/>
      <c r="BGD1082" s="107"/>
      <c r="BGE1082" s="107"/>
      <c r="BGF1082" s="107"/>
      <c r="BGG1082" s="107"/>
      <c r="BGH1082" s="107"/>
      <c r="BGI1082" s="107"/>
      <c r="BGJ1082" s="107"/>
      <c r="BGK1082" s="107"/>
      <c r="BGL1082" s="107"/>
      <c r="BGM1082" s="107"/>
      <c r="BGN1082" s="107"/>
      <c r="BGO1082" s="107"/>
      <c r="BGP1082" s="107"/>
      <c r="BGQ1082" s="107"/>
      <c r="BGR1082" s="107"/>
      <c r="BGS1082" s="107"/>
      <c r="BGT1082" s="107"/>
      <c r="BGU1082" s="107"/>
      <c r="BGV1082" s="107"/>
      <c r="BGW1082" s="107"/>
      <c r="BGX1082" s="107"/>
      <c r="BGY1082" s="107"/>
      <c r="BGZ1082" s="107"/>
      <c r="BHA1082" s="107"/>
      <c r="BHB1082" s="107"/>
      <c r="BHC1082" s="107"/>
      <c r="BHD1082" s="107"/>
      <c r="BHE1082" s="107"/>
      <c r="BHF1082" s="107"/>
      <c r="BHG1082" s="107"/>
      <c r="BHH1082" s="107"/>
      <c r="BHI1082" s="107"/>
      <c r="BHJ1082" s="107"/>
      <c r="BHK1082" s="107"/>
      <c r="BHL1082" s="107"/>
      <c r="BHM1082" s="107"/>
      <c r="BHN1082" s="107"/>
      <c r="BHO1082" s="107"/>
      <c r="BHP1082" s="107"/>
      <c r="BHQ1082" s="107"/>
      <c r="BHR1082" s="107"/>
      <c r="BHS1082" s="107"/>
      <c r="BHT1082" s="107"/>
      <c r="BHU1082" s="107"/>
      <c r="BHV1082" s="107"/>
      <c r="BHW1082" s="107"/>
      <c r="BHX1082" s="107"/>
      <c r="BHY1082" s="107"/>
      <c r="BHZ1082" s="107"/>
      <c r="BIA1082" s="107"/>
      <c r="BIB1082" s="107"/>
      <c r="BIC1082" s="107"/>
      <c r="BID1082" s="107"/>
      <c r="BIE1082" s="107"/>
      <c r="BIF1082" s="107"/>
      <c r="BIG1082" s="107"/>
      <c r="BIH1082" s="107"/>
      <c r="BII1082" s="107"/>
      <c r="BIJ1082" s="107"/>
      <c r="BIK1082" s="107"/>
      <c r="BIL1082" s="107"/>
      <c r="BIM1082" s="107"/>
      <c r="BIN1082" s="107"/>
      <c r="BIO1082" s="107"/>
      <c r="BIP1082" s="107"/>
      <c r="BIQ1082" s="107"/>
      <c r="BIR1082" s="107"/>
      <c r="BIS1082" s="107"/>
      <c r="BIT1082" s="107"/>
      <c r="BIU1082" s="107"/>
      <c r="BIV1082" s="107"/>
      <c r="BIW1082" s="107"/>
      <c r="BIX1082" s="107"/>
      <c r="BIY1082" s="107"/>
      <c r="BIZ1082" s="107"/>
      <c r="BJA1082" s="107"/>
      <c r="BJB1082" s="107"/>
      <c r="BJC1082" s="107"/>
      <c r="BJD1082" s="107"/>
      <c r="BJE1082" s="107"/>
      <c r="BJF1082" s="107"/>
      <c r="BJG1082" s="107"/>
      <c r="BJH1082" s="107"/>
      <c r="BJI1082" s="107"/>
      <c r="BJJ1082" s="107"/>
      <c r="BJK1082" s="107"/>
      <c r="BJL1082" s="107"/>
      <c r="BJM1082" s="107"/>
      <c r="BJN1082" s="107"/>
      <c r="BJO1082" s="107"/>
      <c r="BJP1082" s="107"/>
      <c r="BJQ1082" s="107"/>
      <c r="BJR1082" s="107"/>
      <c r="BJS1082" s="107"/>
      <c r="BJT1082" s="107"/>
      <c r="BJU1082" s="107"/>
      <c r="BJV1082" s="107"/>
      <c r="BJW1082" s="107"/>
      <c r="BJX1082" s="107"/>
      <c r="BJY1082" s="107"/>
      <c r="BJZ1082" s="107"/>
      <c r="BKA1082" s="107"/>
      <c r="BKB1082" s="107"/>
      <c r="BKC1082" s="107"/>
      <c r="BKD1082" s="107"/>
      <c r="BKE1082" s="107"/>
      <c r="BKF1082" s="107"/>
      <c r="BKG1082" s="107"/>
      <c r="BKH1082" s="107"/>
      <c r="BKI1082" s="107"/>
      <c r="BKJ1082" s="107"/>
      <c r="BKK1082" s="107"/>
      <c r="BKL1082" s="107"/>
      <c r="BKM1082" s="107"/>
      <c r="BKN1082" s="107"/>
      <c r="BKO1082" s="107"/>
      <c r="BKP1082" s="107"/>
      <c r="BKQ1082" s="107"/>
      <c r="BKR1082" s="107"/>
      <c r="BKS1082" s="107"/>
      <c r="BKT1082" s="107"/>
      <c r="BKU1082" s="107"/>
      <c r="BKV1082" s="107"/>
      <c r="BKW1082" s="107"/>
      <c r="BKX1082" s="107"/>
      <c r="BKY1082" s="107"/>
      <c r="BKZ1082" s="107"/>
      <c r="BLA1082" s="107"/>
      <c r="BLB1082" s="107"/>
      <c r="BLC1082" s="107"/>
      <c r="BLD1082" s="107"/>
      <c r="BLE1082" s="107"/>
      <c r="BLF1082" s="107"/>
      <c r="BLG1082" s="107"/>
      <c r="BLH1082" s="107"/>
      <c r="BLI1082" s="107"/>
      <c r="BLJ1082" s="107"/>
      <c r="BLK1082" s="107"/>
      <c r="BLL1082" s="107"/>
      <c r="BLM1082" s="107"/>
      <c r="BLN1082" s="107"/>
      <c r="BLO1082" s="107"/>
      <c r="BLP1082" s="107"/>
      <c r="BLQ1082" s="107"/>
      <c r="BLR1082" s="107"/>
      <c r="BLS1082" s="107"/>
      <c r="BLT1082" s="107"/>
      <c r="BLU1082" s="107"/>
      <c r="BLV1082" s="107"/>
      <c r="BLW1082" s="107"/>
      <c r="BLX1082" s="107"/>
      <c r="BLY1082" s="107"/>
      <c r="BLZ1082" s="107"/>
      <c r="BMA1082" s="107"/>
      <c r="BMB1082" s="107"/>
      <c r="BMC1082" s="107"/>
      <c r="BMD1082" s="107"/>
      <c r="BME1082" s="107"/>
      <c r="BMF1082" s="107"/>
      <c r="BMG1082" s="107"/>
      <c r="BMH1082" s="107"/>
      <c r="BMI1082" s="107"/>
      <c r="BMJ1082" s="107"/>
      <c r="BMK1082" s="107"/>
      <c r="BML1082" s="107"/>
      <c r="BMM1082" s="107"/>
      <c r="BMN1082" s="107"/>
      <c r="BMO1082" s="107"/>
      <c r="BMP1082" s="107"/>
      <c r="BMQ1082" s="107"/>
      <c r="BMR1082" s="107"/>
      <c r="BMS1082" s="107"/>
      <c r="BMT1082" s="107"/>
      <c r="BMU1082" s="107"/>
      <c r="BMV1082" s="107"/>
      <c r="BMW1082" s="107"/>
      <c r="BMX1082" s="107"/>
      <c r="BMY1082" s="107"/>
      <c r="BMZ1082" s="107"/>
      <c r="BNA1082" s="107"/>
      <c r="BNB1082" s="107"/>
      <c r="BNC1082" s="107"/>
      <c r="BND1082" s="107"/>
      <c r="BNE1082" s="107"/>
      <c r="BNF1082" s="107"/>
      <c r="BNG1082" s="107"/>
      <c r="BNH1082" s="107"/>
      <c r="BNI1082" s="107"/>
      <c r="BNJ1082" s="107"/>
      <c r="BNK1082" s="107"/>
      <c r="BNL1082" s="107"/>
      <c r="BNM1082" s="107"/>
      <c r="BNN1082" s="107"/>
      <c r="BNO1082" s="107"/>
      <c r="BNP1082" s="107"/>
      <c r="BNQ1082" s="107"/>
      <c r="BNR1082" s="107"/>
      <c r="BNS1082" s="107"/>
      <c r="BNT1082" s="107"/>
      <c r="BNU1082" s="107"/>
      <c r="BNV1082" s="107"/>
      <c r="BNW1082" s="107"/>
      <c r="BNX1082" s="107"/>
      <c r="BNY1082" s="107"/>
      <c r="BNZ1082" s="107"/>
      <c r="BOA1082" s="107"/>
      <c r="BOB1082" s="107"/>
      <c r="BOC1082" s="107"/>
      <c r="BOD1082" s="107"/>
      <c r="BOE1082" s="107"/>
      <c r="BOF1082" s="107"/>
      <c r="BOG1082" s="107"/>
      <c r="BOH1082" s="107"/>
      <c r="BOI1082" s="107"/>
      <c r="BOJ1082" s="107"/>
      <c r="BOK1082" s="107"/>
      <c r="BOL1082" s="107"/>
      <c r="BOM1082" s="107"/>
      <c r="BON1082" s="107"/>
      <c r="BOO1082" s="107"/>
      <c r="BOP1082" s="107"/>
      <c r="BOQ1082" s="107"/>
      <c r="BOR1082" s="107"/>
      <c r="BOS1082" s="107"/>
      <c r="BOT1082" s="107"/>
      <c r="BOU1082" s="107"/>
      <c r="BOV1082" s="107"/>
      <c r="BOW1082" s="107"/>
      <c r="BOX1082" s="107"/>
      <c r="BOY1082" s="107"/>
      <c r="BOZ1082" s="107"/>
      <c r="BPA1082" s="107"/>
      <c r="BPB1082" s="107"/>
      <c r="BPC1082" s="107"/>
      <c r="BPD1082" s="107"/>
      <c r="BPE1082" s="107"/>
      <c r="BPF1082" s="107"/>
      <c r="BPG1082" s="107"/>
      <c r="BPH1082" s="107"/>
      <c r="BPI1082" s="107"/>
      <c r="BPJ1082" s="107"/>
      <c r="BPK1082" s="107"/>
      <c r="BPL1082" s="107"/>
      <c r="BPM1082" s="107"/>
      <c r="BPN1082" s="107"/>
      <c r="BPO1082" s="107"/>
      <c r="BPP1082" s="107"/>
      <c r="BPQ1082" s="107"/>
      <c r="BPR1082" s="107"/>
      <c r="BPS1082" s="107"/>
      <c r="BPT1082" s="107"/>
      <c r="BPU1082" s="107"/>
      <c r="BPV1082" s="107"/>
      <c r="BPW1082" s="107"/>
      <c r="BPX1082" s="107"/>
      <c r="BPY1082" s="107"/>
      <c r="BPZ1082" s="107"/>
      <c r="BQA1082" s="107"/>
      <c r="BQB1082" s="107"/>
      <c r="BQC1082" s="107"/>
      <c r="BQD1082" s="107"/>
      <c r="BQE1082" s="107"/>
      <c r="BQF1082" s="107"/>
      <c r="BQG1082" s="107"/>
      <c r="BQH1082" s="107"/>
      <c r="BQI1082" s="107"/>
      <c r="BQJ1082" s="107"/>
      <c r="BQK1082" s="107"/>
      <c r="BQL1082" s="107"/>
      <c r="BQM1082" s="107"/>
      <c r="BQN1082" s="107"/>
      <c r="BQO1082" s="107"/>
      <c r="BQP1082" s="107"/>
      <c r="BQQ1082" s="107"/>
      <c r="BQR1082" s="107"/>
      <c r="BQS1082" s="107"/>
      <c r="BQT1082" s="107"/>
      <c r="BQU1082" s="107"/>
      <c r="BQV1082" s="107"/>
      <c r="BQW1082" s="107"/>
      <c r="BQX1082" s="107"/>
      <c r="BQY1082" s="107"/>
      <c r="BQZ1082" s="107"/>
      <c r="BRA1082" s="107"/>
      <c r="BRB1082" s="107"/>
      <c r="BRC1082" s="107"/>
      <c r="BRD1082" s="107"/>
      <c r="BRE1082" s="107"/>
      <c r="BRF1082" s="107"/>
      <c r="BRG1082" s="107"/>
      <c r="BRH1082" s="107"/>
      <c r="BRI1082" s="107"/>
      <c r="BRJ1082" s="107"/>
      <c r="BRK1082" s="107"/>
      <c r="BRL1082" s="107"/>
      <c r="BRM1082" s="107"/>
      <c r="BRN1082" s="107"/>
      <c r="BRO1082" s="107"/>
      <c r="BRP1082" s="107"/>
      <c r="BRQ1082" s="107"/>
      <c r="BRR1082" s="107"/>
      <c r="BRS1082" s="107"/>
      <c r="BRT1082" s="107"/>
      <c r="BRU1082" s="107"/>
      <c r="BRV1082" s="107"/>
      <c r="BRW1082" s="107"/>
      <c r="BRX1082" s="107"/>
      <c r="BRY1082" s="107"/>
      <c r="BRZ1082" s="107"/>
      <c r="BSA1082" s="107"/>
      <c r="BSB1082" s="107"/>
      <c r="BSC1082" s="107"/>
      <c r="BSD1082" s="107"/>
      <c r="BSE1082" s="107"/>
      <c r="BSF1082" s="107"/>
      <c r="BSG1082" s="107"/>
      <c r="BSH1082" s="107"/>
      <c r="BSI1082" s="107"/>
      <c r="BSJ1082" s="107"/>
      <c r="BSK1082" s="107"/>
      <c r="BSL1082" s="107"/>
      <c r="BSM1082" s="107"/>
      <c r="BSN1082" s="107"/>
      <c r="BSO1082" s="107"/>
      <c r="BSP1082" s="107"/>
      <c r="BSQ1082" s="107"/>
      <c r="BSR1082" s="107"/>
      <c r="BSS1082" s="107"/>
      <c r="BST1082" s="107"/>
      <c r="BSU1082" s="107"/>
      <c r="BSV1082" s="107"/>
      <c r="BSW1082" s="107"/>
      <c r="BSX1082" s="107"/>
      <c r="BSY1082" s="107"/>
      <c r="BSZ1082" s="107"/>
      <c r="BTA1082" s="107"/>
      <c r="BTB1082" s="107"/>
      <c r="BTC1082" s="107"/>
      <c r="BTD1082" s="107"/>
      <c r="BTE1082" s="107"/>
      <c r="BTF1082" s="107"/>
      <c r="BTG1082" s="107"/>
      <c r="BTH1082" s="107"/>
      <c r="BTI1082" s="107"/>
      <c r="BTJ1082" s="107"/>
      <c r="BTK1082" s="107"/>
      <c r="BTL1082" s="107"/>
      <c r="BTM1082" s="107"/>
      <c r="BTN1082" s="107"/>
      <c r="BTO1082" s="107"/>
      <c r="BTP1082" s="107"/>
      <c r="BTQ1082" s="107"/>
      <c r="BTR1082" s="107"/>
      <c r="BTS1082" s="107"/>
      <c r="BTT1082" s="107"/>
      <c r="BTU1082" s="107"/>
      <c r="BTV1082" s="107"/>
      <c r="BTW1082" s="107"/>
      <c r="BTX1082" s="107"/>
      <c r="BTY1082" s="107"/>
      <c r="BTZ1082" s="107"/>
      <c r="BUA1082" s="107"/>
      <c r="BUB1082" s="107"/>
      <c r="BUC1082" s="107"/>
      <c r="BUD1082" s="107"/>
      <c r="BUE1082" s="107"/>
      <c r="BUF1082" s="107"/>
      <c r="BUG1082" s="107"/>
      <c r="BUH1082" s="107"/>
      <c r="BUI1082" s="107"/>
      <c r="BUJ1082" s="107"/>
      <c r="BUK1082" s="107"/>
      <c r="BUL1082" s="107"/>
      <c r="BUM1082" s="107"/>
      <c r="BUN1082" s="107"/>
      <c r="BUO1082" s="107"/>
      <c r="BUP1082" s="107"/>
      <c r="BUQ1082" s="107"/>
      <c r="BUR1082" s="107"/>
      <c r="BUS1082" s="107"/>
      <c r="BUT1082" s="107"/>
      <c r="BUU1082" s="107"/>
      <c r="BUV1082" s="107"/>
      <c r="BUW1082" s="107"/>
      <c r="BUX1082" s="107"/>
      <c r="BUY1082" s="107"/>
      <c r="BUZ1082" s="107"/>
      <c r="BVA1082" s="107"/>
      <c r="BVB1082" s="107"/>
      <c r="BVC1082" s="107"/>
      <c r="BVD1082" s="107"/>
      <c r="BVE1082" s="107"/>
      <c r="BVF1082" s="107"/>
      <c r="BVG1082" s="107"/>
      <c r="BVH1082" s="107"/>
      <c r="BVI1082" s="107"/>
      <c r="BVJ1082" s="107"/>
      <c r="BVK1082" s="107"/>
      <c r="BVL1082" s="107"/>
      <c r="BVM1082" s="107"/>
      <c r="BVN1082" s="107"/>
      <c r="BVO1082" s="107"/>
      <c r="BVP1082" s="107"/>
      <c r="BVQ1082" s="107"/>
      <c r="BVR1082" s="107"/>
      <c r="BVS1082" s="107"/>
      <c r="BVT1082" s="107"/>
      <c r="BVU1082" s="107"/>
      <c r="BVV1082" s="107"/>
      <c r="BVW1082" s="107"/>
      <c r="BVX1082" s="107"/>
      <c r="BVY1082" s="107"/>
      <c r="BVZ1082" s="107"/>
      <c r="BWA1082" s="107"/>
      <c r="BWB1082" s="107"/>
      <c r="BWC1082" s="107"/>
      <c r="BWD1082" s="107"/>
      <c r="BWE1082" s="107"/>
      <c r="BWF1082" s="107"/>
      <c r="BWG1082" s="107"/>
      <c r="BWH1082" s="107"/>
      <c r="BWI1082" s="107"/>
      <c r="BWJ1082" s="107"/>
      <c r="BWK1082" s="107"/>
      <c r="BWL1082" s="107"/>
      <c r="BWM1082" s="107"/>
      <c r="BWN1082" s="107"/>
      <c r="BWO1082" s="107"/>
      <c r="BWP1082" s="107"/>
      <c r="BWQ1082" s="107"/>
      <c r="BWR1082" s="107"/>
      <c r="BWS1082" s="107"/>
      <c r="BWT1082" s="107"/>
      <c r="BWU1082" s="107"/>
      <c r="BWV1082" s="107"/>
      <c r="BWW1082" s="107"/>
      <c r="BWX1082" s="107"/>
      <c r="BWY1082" s="107"/>
      <c r="BWZ1082" s="107"/>
      <c r="BXA1082" s="107"/>
      <c r="BXB1082" s="107"/>
      <c r="BXC1082" s="107"/>
      <c r="BXD1082" s="107"/>
      <c r="BXE1082" s="107"/>
      <c r="BXF1082" s="107"/>
      <c r="BXG1082" s="107"/>
      <c r="BXH1082" s="107"/>
      <c r="BXI1082" s="107"/>
      <c r="BXJ1082" s="107"/>
      <c r="BXK1082" s="107"/>
      <c r="BXL1082" s="107"/>
      <c r="BXM1082" s="107"/>
      <c r="BXN1082" s="107"/>
      <c r="BXO1082" s="107"/>
      <c r="BXP1082" s="107"/>
      <c r="BXQ1082" s="107"/>
      <c r="BXR1082" s="107"/>
      <c r="BXS1082" s="107"/>
      <c r="BXT1082" s="107"/>
      <c r="BXU1082" s="107"/>
      <c r="BXV1082" s="107"/>
      <c r="BXW1082" s="107"/>
      <c r="BXX1082" s="107"/>
      <c r="BXY1082" s="107"/>
      <c r="BXZ1082" s="107"/>
      <c r="BYA1082" s="107"/>
      <c r="BYB1082" s="107"/>
      <c r="BYC1082" s="107"/>
      <c r="BYD1082" s="107"/>
      <c r="BYE1082" s="107"/>
      <c r="BYF1082" s="107"/>
      <c r="BYG1082" s="107"/>
      <c r="BYH1082" s="107"/>
      <c r="BYI1082" s="107"/>
      <c r="BYJ1082" s="107"/>
      <c r="BYK1082" s="107"/>
      <c r="BYL1082" s="107"/>
      <c r="BYM1082" s="107"/>
      <c r="BYN1082" s="107"/>
      <c r="BYO1082" s="107"/>
      <c r="BYP1082" s="107"/>
      <c r="BYQ1082" s="107"/>
      <c r="BYR1082" s="107"/>
      <c r="BYS1082" s="107"/>
      <c r="BYT1082" s="107"/>
      <c r="BYU1082" s="107"/>
      <c r="BYV1082" s="107"/>
      <c r="BYW1082" s="107"/>
      <c r="BYX1082" s="107"/>
      <c r="BYY1082" s="107"/>
      <c r="BYZ1082" s="107"/>
      <c r="BZA1082" s="107"/>
      <c r="BZB1082" s="107"/>
      <c r="BZC1082" s="107"/>
      <c r="BZD1082" s="107"/>
      <c r="BZE1082" s="107"/>
      <c r="BZF1082" s="107"/>
      <c r="BZG1082" s="107"/>
      <c r="BZH1082" s="107"/>
      <c r="BZI1082" s="107"/>
      <c r="BZJ1082" s="107"/>
      <c r="BZK1082" s="107"/>
      <c r="BZL1082" s="107"/>
      <c r="BZM1082" s="107"/>
      <c r="BZN1082" s="107"/>
      <c r="BZO1082" s="107"/>
      <c r="BZP1082" s="107"/>
      <c r="BZQ1082" s="107"/>
      <c r="BZR1082" s="107"/>
      <c r="BZS1082" s="107"/>
      <c r="BZT1082" s="107"/>
      <c r="BZU1082" s="107"/>
      <c r="BZV1082" s="107"/>
      <c r="BZW1082" s="107"/>
      <c r="BZX1082" s="107"/>
      <c r="BZY1082" s="107"/>
      <c r="BZZ1082" s="107"/>
      <c r="CAA1082" s="107"/>
      <c r="CAB1082" s="107"/>
      <c r="CAC1082" s="107"/>
      <c r="CAD1082" s="107"/>
      <c r="CAE1082" s="107"/>
      <c r="CAF1082" s="107"/>
      <c r="CAG1082" s="107"/>
      <c r="CAH1082" s="107"/>
      <c r="CAI1082" s="107"/>
      <c r="CAJ1082" s="107"/>
      <c r="CAK1082" s="107"/>
      <c r="CAL1082" s="107"/>
      <c r="CAM1082" s="107"/>
      <c r="CAN1082" s="107"/>
      <c r="CAO1082" s="107"/>
      <c r="CAP1082" s="107"/>
      <c r="CAQ1082" s="107"/>
      <c r="CAR1082" s="107"/>
      <c r="CAS1082" s="107"/>
      <c r="CAT1082" s="107"/>
      <c r="CAU1082" s="107"/>
      <c r="CAV1082" s="107"/>
      <c r="CAW1082" s="107"/>
      <c r="CAX1082" s="107"/>
      <c r="CAY1082" s="107"/>
      <c r="CAZ1082" s="107"/>
      <c r="CBA1082" s="107"/>
      <c r="CBB1082" s="107"/>
      <c r="CBC1082" s="107"/>
      <c r="CBD1082" s="107"/>
      <c r="CBE1082" s="107"/>
      <c r="CBF1082" s="107"/>
      <c r="CBG1082" s="107"/>
      <c r="CBH1082" s="107"/>
      <c r="CBI1082" s="107"/>
      <c r="CBJ1082" s="107"/>
      <c r="CBK1082" s="107"/>
      <c r="CBL1082" s="107"/>
      <c r="CBM1082" s="107"/>
      <c r="CBN1082" s="107"/>
      <c r="CBO1082" s="107"/>
      <c r="CBP1082" s="107"/>
      <c r="CBQ1082" s="107"/>
      <c r="CBR1082" s="107"/>
      <c r="CBS1082" s="107"/>
      <c r="CBT1082" s="107"/>
      <c r="CBU1082" s="107"/>
      <c r="CBV1082" s="107"/>
      <c r="CBW1082" s="107"/>
      <c r="CBX1082" s="107"/>
      <c r="CBY1082" s="107"/>
      <c r="CBZ1082" s="107"/>
      <c r="CCA1082" s="107"/>
      <c r="CCB1082" s="107"/>
      <c r="CCC1082" s="107"/>
      <c r="CCD1082" s="107"/>
      <c r="CCE1082" s="107"/>
      <c r="CCF1082" s="107"/>
      <c r="CCG1082" s="107"/>
      <c r="CCH1082" s="107"/>
      <c r="CCI1082" s="107"/>
      <c r="CCJ1082" s="107"/>
      <c r="CCK1082" s="107"/>
      <c r="CCL1082" s="107"/>
      <c r="CCM1082" s="107"/>
      <c r="CCN1082" s="107"/>
      <c r="CCO1082" s="107"/>
      <c r="CCP1082" s="107"/>
      <c r="CCQ1082" s="107"/>
      <c r="CCR1082" s="107"/>
      <c r="CCS1082" s="107"/>
      <c r="CCT1082" s="107"/>
      <c r="CCU1082" s="107"/>
      <c r="CCV1082" s="107"/>
      <c r="CCW1082" s="107"/>
      <c r="CCX1082" s="107"/>
      <c r="CCY1082" s="107"/>
      <c r="CCZ1082" s="107"/>
      <c r="CDA1082" s="107"/>
      <c r="CDB1082" s="107"/>
      <c r="CDC1082" s="107"/>
      <c r="CDD1082" s="107"/>
      <c r="CDE1082" s="107"/>
      <c r="CDF1082" s="107"/>
      <c r="CDG1082" s="107"/>
      <c r="CDH1082" s="107"/>
      <c r="CDI1082" s="107"/>
      <c r="CDJ1082" s="107"/>
      <c r="CDK1082" s="107"/>
      <c r="CDL1082" s="107"/>
      <c r="CDM1082" s="107"/>
      <c r="CDN1082" s="107"/>
      <c r="CDO1082" s="107"/>
      <c r="CDP1082" s="107"/>
      <c r="CDQ1082" s="107"/>
      <c r="CDR1082" s="107"/>
      <c r="CDS1082" s="107"/>
      <c r="CDT1082" s="107"/>
      <c r="CDU1082" s="107"/>
      <c r="CDV1082" s="107"/>
      <c r="CDW1082" s="107"/>
      <c r="CDX1082" s="107"/>
      <c r="CDY1082" s="107"/>
      <c r="CDZ1082" s="107"/>
      <c r="CEA1082" s="107"/>
      <c r="CEB1082" s="107"/>
      <c r="CEC1082" s="107"/>
      <c r="CED1082" s="107"/>
      <c r="CEE1082" s="107"/>
      <c r="CEF1082" s="107"/>
      <c r="CEG1082" s="107"/>
      <c r="CEH1082" s="107"/>
      <c r="CEI1082" s="107"/>
      <c r="CEJ1082" s="107"/>
      <c r="CEK1082" s="107"/>
      <c r="CEL1082" s="107"/>
      <c r="CEM1082" s="107"/>
      <c r="CEN1082" s="107"/>
      <c r="CEO1082" s="107"/>
      <c r="CEP1082" s="107"/>
      <c r="CEQ1082" s="107"/>
      <c r="CER1082" s="107"/>
      <c r="CES1082" s="107"/>
      <c r="CET1082" s="107"/>
      <c r="CEU1082" s="107"/>
      <c r="CEV1082" s="107"/>
      <c r="CEW1082" s="107"/>
      <c r="CEX1082" s="107"/>
      <c r="CEY1082" s="107"/>
      <c r="CEZ1082" s="107"/>
      <c r="CFA1082" s="107"/>
      <c r="CFB1082" s="107"/>
      <c r="CFC1082" s="107"/>
      <c r="CFD1082" s="107"/>
      <c r="CFE1082" s="107"/>
      <c r="CFF1082" s="107"/>
      <c r="CFG1082" s="107"/>
      <c r="CFH1082" s="107"/>
      <c r="CFI1082" s="107"/>
      <c r="CFJ1082" s="107"/>
      <c r="CFK1082" s="107"/>
      <c r="CFL1082" s="107"/>
      <c r="CFM1082" s="107"/>
      <c r="CFN1082" s="107"/>
      <c r="CFO1082" s="107"/>
      <c r="CFP1082" s="107"/>
      <c r="CFQ1082" s="107"/>
      <c r="CFR1082" s="107"/>
      <c r="CFS1082" s="107"/>
      <c r="CFT1082" s="107"/>
      <c r="CFU1082" s="107"/>
      <c r="CFV1082" s="107"/>
      <c r="CFW1082" s="107"/>
      <c r="CFX1082" s="107"/>
      <c r="CFY1082" s="107"/>
      <c r="CFZ1082" s="107"/>
      <c r="CGA1082" s="107"/>
      <c r="CGB1082" s="107"/>
      <c r="CGC1082" s="107"/>
      <c r="CGD1082" s="107"/>
      <c r="CGE1082" s="107"/>
      <c r="CGF1082" s="107"/>
      <c r="CGG1082" s="107"/>
      <c r="CGH1082" s="107"/>
      <c r="CGI1082" s="107"/>
      <c r="CGJ1082" s="107"/>
      <c r="CGK1082" s="107"/>
      <c r="CGL1082" s="107"/>
      <c r="CGM1082" s="107"/>
      <c r="CGN1082" s="107"/>
      <c r="CGO1082" s="107"/>
      <c r="CGP1082" s="107"/>
      <c r="CGQ1082" s="107"/>
      <c r="CGR1082" s="107"/>
      <c r="CGS1082" s="107"/>
      <c r="CGT1082" s="107"/>
      <c r="CGU1082" s="107"/>
      <c r="CGV1082" s="107"/>
      <c r="CGW1082" s="107"/>
      <c r="CGX1082" s="107"/>
      <c r="CGY1082" s="107"/>
      <c r="CGZ1082" s="107"/>
      <c r="CHA1082" s="107"/>
      <c r="CHB1082" s="107"/>
      <c r="CHC1082" s="107"/>
      <c r="CHD1082" s="107"/>
      <c r="CHE1082" s="107"/>
      <c r="CHF1082" s="107"/>
      <c r="CHG1082" s="107"/>
      <c r="CHH1082" s="107"/>
      <c r="CHI1082" s="107"/>
      <c r="CHJ1082" s="107"/>
      <c r="CHK1082" s="107"/>
      <c r="CHL1082" s="107"/>
      <c r="CHM1082" s="107"/>
      <c r="CHN1082" s="107"/>
      <c r="CHO1082" s="107"/>
      <c r="CHP1082" s="107"/>
      <c r="CHQ1082" s="107"/>
      <c r="CHR1082" s="107"/>
      <c r="CHS1082" s="107"/>
      <c r="CHT1082" s="107"/>
      <c r="CHU1082" s="107"/>
      <c r="CHV1082" s="107"/>
      <c r="CHW1082" s="107"/>
      <c r="CHX1082" s="107"/>
      <c r="CHY1082" s="107"/>
      <c r="CHZ1082" s="107"/>
      <c r="CIA1082" s="107"/>
      <c r="CIB1082" s="107"/>
      <c r="CIC1082" s="107"/>
      <c r="CID1082" s="107"/>
      <c r="CIE1082" s="107"/>
      <c r="CIF1082" s="107"/>
      <c r="CIG1082" s="107"/>
      <c r="CIH1082" s="107"/>
      <c r="CII1082" s="107"/>
      <c r="CIJ1082" s="107"/>
      <c r="CIK1082" s="107"/>
      <c r="CIL1082" s="107"/>
      <c r="CIM1082" s="107"/>
      <c r="CIN1082" s="107"/>
      <c r="CIO1082" s="107"/>
      <c r="CIP1082" s="107"/>
      <c r="CIQ1082" s="107"/>
      <c r="CIR1082" s="107"/>
      <c r="CIS1082" s="107"/>
      <c r="CIT1082" s="107"/>
      <c r="CIU1082" s="107"/>
      <c r="CIV1082" s="107"/>
      <c r="CIW1082" s="107"/>
      <c r="CIX1082" s="107"/>
      <c r="CIY1082" s="107"/>
      <c r="CIZ1082" s="107"/>
      <c r="CJA1082" s="107"/>
      <c r="CJB1082" s="107"/>
      <c r="CJC1082" s="107"/>
      <c r="CJD1082" s="107"/>
      <c r="CJE1082" s="107"/>
      <c r="CJF1082" s="107"/>
      <c r="CJG1082" s="107"/>
      <c r="CJH1082" s="107"/>
      <c r="CJI1082" s="107"/>
      <c r="CJJ1082" s="107"/>
      <c r="CJK1082" s="107"/>
      <c r="CJL1082" s="107"/>
      <c r="CJM1082" s="107"/>
      <c r="CJN1082" s="107"/>
      <c r="CJO1082" s="107"/>
      <c r="CJP1082" s="107"/>
      <c r="CJQ1082" s="107"/>
      <c r="CJR1082" s="107"/>
      <c r="CJS1082" s="107"/>
      <c r="CJT1082" s="107"/>
      <c r="CJU1082" s="107"/>
      <c r="CJV1082" s="107"/>
      <c r="CJW1082" s="107"/>
      <c r="CJX1082" s="107"/>
      <c r="CJY1082" s="107"/>
      <c r="CJZ1082" s="107"/>
      <c r="CKA1082" s="107"/>
      <c r="CKB1082" s="107"/>
      <c r="CKC1082" s="107"/>
      <c r="CKD1082" s="107"/>
      <c r="CKE1082" s="107"/>
      <c r="CKF1082" s="107"/>
      <c r="CKG1082" s="107"/>
      <c r="CKH1082" s="107"/>
      <c r="CKI1082" s="107"/>
      <c r="CKJ1082" s="107"/>
      <c r="CKK1082" s="107"/>
      <c r="CKL1082" s="107"/>
      <c r="CKM1082" s="107"/>
      <c r="CKN1082" s="107"/>
      <c r="CKO1082" s="107"/>
      <c r="CKP1082" s="107"/>
      <c r="CKQ1082" s="107"/>
      <c r="CKR1082" s="107"/>
      <c r="CKS1082" s="107"/>
      <c r="CKT1082" s="107"/>
      <c r="CKU1082" s="107"/>
      <c r="CKV1082" s="107"/>
      <c r="CKW1082" s="107"/>
      <c r="CKX1082" s="107"/>
      <c r="CKY1082" s="107"/>
      <c r="CKZ1082" s="107"/>
      <c r="CLA1082" s="107"/>
      <c r="CLB1082" s="107"/>
      <c r="CLC1082" s="107"/>
      <c r="CLD1082" s="107"/>
      <c r="CLE1082" s="107"/>
      <c r="CLF1082" s="107"/>
      <c r="CLG1082" s="107"/>
      <c r="CLH1082" s="107"/>
      <c r="CLI1082" s="107"/>
      <c r="CLJ1082" s="107"/>
      <c r="CLK1082" s="107"/>
      <c r="CLL1082" s="107"/>
      <c r="CLM1082" s="107"/>
      <c r="CLN1082" s="107"/>
      <c r="CLO1082" s="107"/>
      <c r="CLP1082" s="107"/>
      <c r="CLQ1082" s="107"/>
      <c r="CLR1082" s="107"/>
      <c r="CLS1082" s="107"/>
      <c r="CLT1082" s="107"/>
      <c r="CLU1082" s="107"/>
      <c r="CLV1082" s="107"/>
      <c r="CLW1082" s="107"/>
      <c r="CLX1082" s="107"/>
      <c r="CLY1082" s="107"/>
      <c r="CLZ1082" s="107"/>
      <c r="CMA1082" s="107"/>
      <c r="CMB1082" s="107"/>
      <c r="CMC1082" s="107"/>
      <c r="CMD1082" s="107"/>
      <c r="CME1082" s="107"/>
      <c r="CMF1082" s="107"/>
      <c r="CMG1082" s="107"/>
      <c r="CMH1082" s="107"/>
      <c r="CMI1082" s="107"/>
      <c r="CMJ1082" s="107"/>
      <c r="CMK1082" s="107"/>
      <c r="CML1082" s="107"/>
      <c r="CMM1082" s="107"/>
      <c r="CMN1082" s="107"/>
      <c r="CMO1082" s="107"/>
      <c r="CMP1082" s="107"/>
      <c r="CMQ1082" s="107"/>
      <c r="CMR1082" s="107"/>
      <c r="CMS1082" s="107"/>
      <c r="CMT1082" s="107"/>
      <c r="CMU1082" s="107"/>
      <c r="CMV1082" s="107"/>
      <c r="CMW1082" s="107"/>
      <c r="CMX1082" s="107"/>
      <c r="CMY1082" s="107"/>
      <c r="CMZ1082" s="107"/>
      <c r="CNA1082" s="107"/>
      <c r="CNB1082" s="107"/>
      <c r="CNC1082" s="107"/>
      <c r="CND1082" s="107"/>
      <c r="CNE1082" s="107"/>
      <c r="CNF1082" s="107"/>
      <c r="CNG1082" s="107"/>
      <c r="CNH1082" s="107"/>
      <c r="CNI1082" s="107"/>
      <c r="CNJ1082" s="107"/>
      <c r="CNK1082" s="107"/>
      <c r="CNL1082" s="107"/>
      <c r="CNM1082" s="107"/>
      <c r="CNN1082" s="107"/>
      <c r="CNO1082" s="107"/>
      <c r="CNP1082" s="107"/>
      <c r="CNQ1082" s="107"/>
      <c r="CNR1082" s="107"/>
      <c r="CNS1082" s="107"/>
      <c r="CNT1082" s="107"/>
      <c r="CNU1082" s="107"/>
      <c r="CNV1082" s="107"/>
      <c r="CNW1082" s="107"/>
      <c r="CNX1082" s="107"/>
      <c r="CNY1082" s="107"/>
      <c r="CNZ1082" s="107"/>
      <c r="COA1082" s="107"/>
      <c r="COB1082" s="107"/>
      <c r="COC1082" s="107"/>
      <c r="COD1082" s="107"/>
      <c r="COE1082" s="107"/>
      <c r="COF1082" s="107"/>
      <c r="COG1082" s="107"/>
      <c r="COH1082" s="107"/>
      <c r="COI1082" s="107"/>
      <c r="COJ1082" s="107"/>
      <c r="COK1082" s="107"/>
      <c r="COL1082" s="107"/>
      <c r="COM1082" s="107"/>
      <c r="CON1082" s="107"/>
      <c r="COO1082" s="107"/>
      <c r="COP1082" s="107"/>
      <c r="COQ1082" s="107"/>
      <c r="COR1082" s="107"/>
      <c r="COS1082" s="107"/>
      <c r="COT1082" s="107"/>
      <c r="COU1082" s="107"/>
      <c r="COV1082" s="107"/>
      <c r="COW1082" s="107"/>
      <c r="COX1082" s="107"/>
      <c r="COY1082" s="107"/>
      <c r="COZ1082" s="107"/>
      <c r="CPA1082" s="107"/>
      <c r="CPB1082" s="107"/>
      <c r="CPC1082" s="107"/>
      <c r="CPD1082" s="107"/>
      <c r="CPE1082" s="107"/>
      <c r="CPF1082" s="107"/>
      <c r="CPG1082" s="107"/>
      <c r="CPH1082" s="107"/>
      <c r="CPI1082" s="107"/>
      <c r="CPJ1082" s="107"/>
      <c r="CPK1082" s="107"/>
      <c r="CPL1082" s="107"/>
      <c r="CPM1082" s="107"/>
      <c r="CPN1082" s="107"/>
      <c r="CPO1082" s="107"/>
      <c r="CPP1082" s="107"/>
      <c r="CPQ1082" s="107"/>
      <c r="CPR1082" s="107"/>
      <c r="CPS1082" s="107"/>
      <c r="CPT1082" s="107"/>
      <c r="CPU1082" s="107"/>
      <c r="CPV1082" s="107"/>
      <c r="CPW1082" s="107"/>
      <c r="CPX1082" s="107"/>
      <c r="CPY1082" s="107"/>
      <c r="CPZ1082" s="107"/>
      <c r="CQA1082" s="107"/>
      <c r="CQB1082" s="107"/>
      <c r="CQC1082" s="107"/>
      <c r="CQD1082" s="107"/>
      <c r="CQE1082" s="107"/>
      <c r="CQF1082" s="107"/>
      <c r="CQG1082" s="107"/>
      <c r="CQH1082" s="107"/>
      <c r="CQI1082" s="107"/>
      <c r="CQJ1082" s="107"/>
      <c r="CQK1082" s="107"/>
      <c r="CQL1082" s="107"/>
      <c r="CQM1082" s="107"/>
      <c r="CQN1082" s="107"/>
      <c r="CQO1082" s="107"/>
      <c r="CQP1082" s="107"/>
      <c r="CQQ1082" s="107"/>
      <c r="CQR1082" s="107"/>
      <c r="CQS1082" s="107"/>
      <c r="CQT1082" s="107"/>
      <c r="CQU1082" s="107"/>
      <c r="CQV1082" s="107"/>
      <c r="CQW1082" s="107"/>
      <c r="CQX1082" s="107"/>
      <c r="CQY1082" s="107"/>
      <c r="CQZ1082" s="107"/>
      <c r="CRA1082" s="107"/>
      <c r="CRB1082" s="107"/>
      <c r="CRC1082" s="107"/>
      <c r="CRD1082" s="107"/>
      <c r="CRE1082" s="107"/>
      <c r="CRF1082" s="107"/>
      <c r="CRG1082" s="107"/>
      <c r="CRH1082" s="107"/>
      <c r="CRI1082" s="107"/>
      <c r="CRJ1082" s="107"/>
      <c r="CRK1082" s="107"/>
      <c r="CRL1082" s="107"/>
      <c r="CRM1082" s="107"/>
      <c r="CRN1082" s="107"/>
      <c r="CRO1082" s="107"/>
      <c r="CRP1082" s="107"/>
      <c r="CRQ1082" s="107"/>
      <c r="CRR1082" s="107"/>
      <c r="CRS1082" s="107"/>
      <c r="CRT1082" s="107"/>
      <c r="CRU1082" s="107"/>
      <c r="CRV1082" s="107"/>
      <c r="CRW1082" s="107"/>
      <c r="CRX1082" s="107"/>
      <c r="CRY1082" s="107"/>
      <c r="CRZ1082" s="107"/>
      <c r="CSA1082" s="107"/>
      <c r="CSB1082" s="107"/>
      <c r="CSC1082" s="107"/>
      <c r="CSD1082" s="107"/>
      <c r="CSE1082" s="107"/>
      <c r="CSF1082" s="107"/>
      <c r="CSG1082" s="107"/>
      <c r="CSH1082" s="107"/>
      <c r="CSI1082" s="107"/>
      <c r="CSJ1082" s="107"/>
      <c r="CSK1082" s="107"/>
      <c r="CSL1082" s="107"/>
      <c r="CSM1082" s="107"/>
      <c r="CSN1082" s="107"/>
      <c r="CSO1082" s="107"/>
      <c r="CSP1082" s="107"/>
      <c r="CSQ1082" s="107"/>
      <c r="CSR1082" s="107"/>
      <c r="CSS1082" s="107"/>
      <c r="CST1082" s="107"/>
      <c r="CSU1082" s="107"/>
      <c r="CSV1082" s="107"/>
      <c r="CSW1082" s="107"/>
      <c r="CSX1082" s="107"/>
      <c r="CSY1082" s="107"/>
      <c r="CSZ1082" s="107"/>
      <c r="CTA1082" s="107"/>
      <c r="CTB1082" s="107"/>
      <c r="CTC1082" s="107"/>
      <c r="CTD1082" s="107"/>
      <c r="CTE1082" s="107"/>
      <c r="CTF1082" s="107"/>
      <c r="CTG1082" s="107"/>
      <c r="CTH1082" s="107"/>
      <c r="CTI1082" s="107"/>
      <c r="CTJ1082" s="107"/>
      <c r="CTK1082" s="107"/>
      <c r="CTL1082" s="107"/>
      <c r="CTM1082" s="107"/>
      <c r="CTN1082" s="107"/>
      <c r="CTO1082" s="107"/>
      <c r="CTP1082" s="107"/>
      <c r="CTQ1082" s="107"/>
      <c r="CTR1082" s="107"/>
      <c r="CTS1082" s="107"/>
      <c r="CTT1082" s="107"/>
      <c r="CTU1082" s="107"/>
      <c r="CTV1082" s="107"/>
      <c r="CTW1082" s="107"/>
      <c r="CTX1082" s="107"/>
      <c r="CTY1082" s="107"/>
      <c r="CTZ1082" s="107"/>
      <c r="CUA1082" s="107"/>
      <c r="CUB1082" s="107"/>
      <c r="CUC1082" s="107"/>
      <c r="CUD1082" s="107"/>
      <c r="CUE1082" s="107"/>
      <c r="CUF1082" s="107"/>
      <c r="CUG1082" s="107"/>
      <c r="CUH1082" s="107"/>
      <c r="CUI1082" s="107"/>
      <c r="CUJ1082" s="107"/>
      <c r="CUK1082" s="107"/>
      <c r="CUL1082" s="107"/>
      <c r="CUM1082" s="107"/>
      <c r="CUN1082" s="107"/>
      <c r="CUO1082" s="107"/>
      <c r="CUP1082" s="107"/>
      <c r="CUQ1082" s="107"/>
      <c r="CUR1082" s="107"/>
      <c r="CUS1082" s="107"/>
      <c r="CUT1082" s="107"/>
      <c r="CUU1082" s="107"/>
      <c r="CUV1082" s="107"/>
      <c r="CUW1082" s="107"/>
      <c r="CUX1082" s="107"/>
      <c r="CUY1082" s="107"/>
      <c r="CUZ1082" s="107"/>
      <c r="CVA1082" s="107"/>
      <c r="CVB1082" s="107"/>
      <c r="CVC1082" s="107"/>
      <c r="CVD1082" s="107"/>
      <c r="CVE1082" s="107"/>
      <c r="CVF1082" s="107"/>
      <c r="CVG1082" s="107"/>
      <c r="CVH1082" s="107"/>
      <c r="CVI1082" s="107"/>
      <c r="CVJ1082" s="107"/>
      <c r="CVK1082" s="107"/>
      <c r="CVL1082" s="107"/>
      <c r="CVM1082" s="107"/>
      <c r="CVN1082" s="107"/>
      <c r="CVO1082" s="107"/>
      <c r="CVP1082" s="107"/>
      <c r="CVQ1082" s="107"/>
      <c r="CVR1082" s="107"/>
      <c r="CVS1082" s="107"/>
      <c r="CVT1082" s="107"/>
      <c r="CVU1082" s="107"/>
      <c r="CVV1082" s="107"/>
      <c r="CVW1082" s="107"/>
      <c r="CVX1082" s="107"/>
      <c r="CVY1082" s="107"/>
      <c r="CVZ1082" s="107"/>
      <c r="CWA1082" s="107"/>
      <c r="CWB1082" s="107"/>
      <c r="CWC1082" s="107"/>
      <c r="CWD1082" s="107"/>
      <c r="CWE1082" s="107"/>
      <c r="CWF1082" s="107"/>
      <c r="CWG1082" s="107"/>
      <c r="CWH1082" s="107"/>
      <c r="CWI1082" s="107"/>
      <c r="CWJ1082" s="107"/>
      <c r="CWK1082" s="107"/>
      <c r="CWL1082" s="107"/>
      <c r="CWM1082" s="107"/>
      <c r="CWN1082" s="107"/>
      <c r="CWO1082" s="107"/>
      <c r="CWP1082" s="107"/>
      <c r="CWQ1082" s="107"/>
      <c r="CWR1082" s="107"/>
      <c r="CWS1082" s="107"/>
      <c r="CWT1082" s="107"/>
      <c r="CWU1082" s="107"/>
      <c r="CWV1082" s="107"/>
      <c r="CWW1082" s="107"/>
      <c r="CWX1082" s="107"/>
      <c r="CWY1082" s="107"/>
      <c r="CWZ1082" s="107"/>
      <c r="CXA1082" s="107"/>
      <c r="CXB1082" s="107"/>
      <c r="CXC1082" s="107"/>
      <c r="CXD1082" s="107"/>
      <c r="CXE1082" s="107"/>
      <c r="CXF1082" s="107"/>
      <c r="CXG1082" s="107"/>
      <c r="CXH1082" s="107"/>
      <c r="CXI1082" s="107"/>
      <c r="CXJ1082" s="107"/>
      <c r="CXK1082" s="107"/>
      <c r="CXL1082" s="107"/>
      <c r="CXM1082" s="107"/>
      <c r="CXN1082" s="107"/>
      <c r="CXO1082" s="107"/>
      <c r="CXP1082" s="107"/>
      <c r="CXQ1082" s="107"/>
      <c r="CXR1082" s="107"/>
      <c r="CXS1082" s="107"/>
      <c r="CXT1082" s="107"/>
      <c r="CXU1082" s="107"/>
      <c r="CXV1082" s="107"/>
      <c r="CXW1082" s="107"/>
      <c r="CXX1082" s="107"/>
      <c r="CXY1082" s="107"/>
      <c r="CXZ1082" s="107"/>
      <c r="CYA1082" s="107"/>
      <c r="CYB1082" s="107"/>
      <c r="CYC1082" s="107"/>
      <c r="CYD1082" s="107"/>
      <c r="CYE1082" s="107"/>
      <c r="CYF1082" s="107"/>
      <c r="CYG1082" s="107"/>
      <c r="CYH1082" s="107"/>
      <c r="CYI1082" s="107"/>
      <c r="CYJ1082" s="107"/>
      <c r="CYK1082" s="107"/>
      <c r="CYL1082" s="107"/>
      <c r="CYM1082" s="107"/>
      <c r="CYN1082" s="107"/>
      <c r="CYO1082" s="107"/>
      <c r="CYP1082" s="107"/>
      <c r="CYQ1082" s="107"/>
      <c r="CYR1082" s="107"/>
      <c r="CYS1082" s="107"/>
      <c r="CYT1082" s="107"/>
      <c r="CYU1082" s="107"/>
      <c r="CYV1082" s="107"/>
      <c r="CYW1082" s="107"/>
      <c r="CYX1082" s="107"/>
      <c r="CYY1082" s="107"/>
      <c r="CYZ1082" s="107"/>
      <c r="CZA1082" s="107"/>
      <c r="CZB1082" s="107"/>
      <c r="CZC1082" s="107"/>
      <c r="CZD1082" s="107"/>
      <c r="CZE1082" s="107"/>
      <c r="CZF1082" s="107"/>
      <c r="CZG1082" s="107"/>
      <c r="CZH1082" s="107"/>
      <c r="CZI1082" s="107"/>
      <c r="CZJ1082" s="107"/>
      <c r="CZK1082" s="107"/>
      <c r="CZL1082" s="107"/>
      <c r="CZM1082" s="107"/>
      <c r="CZN1082" s="107"/>
      <c r="CZO1082" s="107"/>
      <c r="CZP1082" s="107"/>
      <c r="CZQ1082" s="107"/>
      <c r="CZR1082" s="107"/>
      <c r="CZS1082" s="107"/>
      <c r="CZT1082" s="107"/>
      <c r="CZU1082" s="107"/>
      <c r="CZV1082" s="107"/>
      <c r="CZW1082" s="107"/>
      <c r="CZX1082" s="107"/>
      <c r="CZY1082" s="107"/>
      <c r="CZZ1082" s="107"/>
      <c r="DAA1082" s="107"/>
      <c r="DAB1082" s="107"/>
      <c r="DAC1082" s="107"/>
      <c r="DAD1082" s="107"/>
      <c r="DAE1082" s="107"/>
      <c r="DAF1082" s="107"/>
      <c r="DAG1082" s="107"/>
      <c r="DAH1082" s="107"/>
      <c r="DAI1082" s="107"/>
      <c r="DAJ1082" s="107"/>
      <c r="DAK1082" s="107"/>
      <c r="DAL1082" s="107"/>
      <c r="DAM1082" s="107"/>
      <c r="DAN1082" s="107"/>
      <c r="DAO1082" s="107"/>
      <c r="DAP1082" s="107"/>
      <c r="DAQ1082" s="107"/>
      <c r="DAR1082" s="107"/>
      <c r="DAS1082" s="107"/>
      <c r="DAT1082" s="107"/>
      <c r="DAU1082" s="107"/>
      <c r="DAV1082" s="107"/>
      <c r="DAW1082" s="107"/>
      <c r="DAX1082" s="107"/>
      <c r="DAY1082" s="107"/>
      <c r="DAZ1082" s="107"/>
      <c r="DBA1082" s="107"/>
      <c r="DBB1082" s="107"/>
      <c r="DBC1082" s="107"/>
      <c r="DBD1082" s="107"/>
      <c r="DBE1082" s="107"/>
      <c r="DBF1082" s="107"/>
      <c r="DBG1082" s="107"/>
      <c r="DBH1082" s="107"/>
      <c r="DBI1082" s="107"/>
      <c r="DBJ1082" s="107"/>
      <c r="DBK1082" s="107"/>
      <c r="DBL1082" s="107"/>
      <c r="DBM1082" s="107"/>
      <c r="DBN1082" s="107"/>
      <c r="DBO1082" s="107"/>
      <c r="DBP1082" s="107"/>
      <c r="DBQ1082" s="107"/>
      <c r="DBR1082" s="107"/>
      <c r="DBS1082" s="107"/>
      <c r="DBT1082" s="107"/>
      <c r="DBU1082" s="107"/>
      <c r="DBV1082" s="107"/>
      <c r="DBW1082" s="107"/>
      <c r="DBX1082" s="107"/>
      <c r="DBY1082" s="107"/>
      <c r="DBZ1082" s="107"/>
      <c r="DCA1082" s="107"/>
      <c r="DCB1082" s="107"/>
      <c r="DCC1082" s="107"/>
      <c r="DCD1082" s="107"/>
      <c r="DCE1082" s="107"/>
      <c r="DCF1082" s="107"/>
      <c r="DCG1082" s="107"/>
      <c r="DCH1082" s="107"/>
      <c r="DCI1082" s="107"/>
      <c r="DCJ1082" s="107"/>
      <c r="DCK1082" s="107"/>
      <c r="DCL1082" s="107"/>
      <c r="DCM1082" s="107"/>
      <c r="DCN1082" s="107"/>
      <c r="DCO1082" s="107"/>
      <c r="DCP1082" s="107"/>
      <c r="DCQ1082" s="107"/>
      <c r="DCR1082" s="107"/>
      <c r="DCS1082" s="107"/>
      <c r="DCT1082" s="107"/>
      <c r="DCU1082" s="107"/>
      <c r="DCV1082" s="107"/>
      <c r="DCW1082" s="107"/>
      <c r="DCX1082" s="107"/>
      <c r="DCY1082" s="107"/>
      <c r="DCZ1082" s="107"/>
      <c r="DDA1082" s="107"/>
      <c r="DDB1082" s="107"/>
      <c r="DDC1082" s="107"/>
      <c r="DDD1082" s="107"/>
      <c r="DDE1082" s="107"/>
      <c r="DDF1082" s="107"/>
      <c r="DDG1082" s="107"/>
      <c r="DDH1082" s="107"/>
      <c r="DDI1082" s="107"/>
      <c r="DDJ1082" s="107"/>
      <c r="DDK1082" s="107"/>
      <c r="DDL1082" s="107"/>
      <c r="DDM1082" s="107"/>
      <c r="DDN1082" s="107"/>
      <c r="DDO1082" s="107"/>
      <c r="DDP1082" s="107"/>
      <c r="DDQ1082" s="107"/>
      <c r="DDR1082" s="107"/>
      <c r="DDS1082" s="107"/>
      <c r="DDT1082" s="107"/>
      <c r="DDU1082" s="107"/>
      <c r="DDV1082" s="107"/>
      <c r="DDW1082" s="107"/>
      <c r="DDX1082" s="107"/>
      <c r="DDY1082" s="107"/>
      <c r="DDZ1082" s="107"/>
      <c r="DEA1082" s="107"/>
      <c r="DEB1082" s="107"/>
      <c r="DEC1082" s="107"/>
      <c r="DED1082" s="107"/>
      <c r="DEE1082" s="107"/>
      <c r="DEF1082" s="107"/>
      <c r="DEG1082" s="107"/>
      <c r="DEH1082" s="107"/>
      <c r="DEI1082" s="107"/>
      <c r="DEJ1082" s="107"/>
      <c r="DEK1082" s="107"/>
      <c r="DEL1082" s="107"/>
      <c r="DEM1082" s="107"/>
      <c r="DEN1082" s="107"/>
      <c r="DEO1082" s="107"/>
      <c r="DEP1082" s="107"/>
      <c r="DEQ1082" s="107"/>
      <c r="DER1082" s="107"/>
      <c r="DES1082" s="107"/>
      <c r="DET1082" s="107"/>
      <c r="DEU1082" s="107"/>
      <c r="DEV1082" s="107"/>
      <c r="DEW1082" s="107"/>
      <c r="DEX1082" s="107"/>
      <c r="DEY1082" s="107"/>
      <c r="DEZ1082" s="107"/>
      <c r="DFA1082" s="107"/>
      <c r="DFB1082" s="107"/>
      <c r="DFC1082" s="107"/>
      <c r="DFD1082" s="107"/>
      <c r="DFE1082" s="107"/>
      <c r="DFF1082" s="107"/>
      <c r="DFG1082" s="107"/>
      <c r="DFH1082" s="107"/>
      <c r="DFI1082" s="107"/>
      <c r="DFJ1082" s="107"/>
      <c r="DFK1082" s="107"/>
      <c r="DFL1082" s="107"/>
      <c r="DFM1082" s="107"/>
      <c r="DFN1082" s="107"/>
      <c r="DFO1082" s="107"/>
      <c r="DFP1082" s="107"/>
      <c r="DFQ1082" s="107"/>
      <c r="DFR1082" s="107"/>
      <c r="DFS1082" s="107"/>
      <c r="DFT1082" s="107"/>
      <c r="DFU1082" s="107"/>
      <c r="DFV1082" s="107"/>
      <c r="DFW1082" s="107"/>
      <c r="DFX1082" s="107"/>
      <c r="DFY1082" s="107"/>
      <c r="DFZ1082" s="107"/>
      <c r="DGA1082" s="107"/>
      <c r="DGB1082" s="107"/>
      <c r="DGC1082" s="107"/>
      <c r="DGD1082" s="107"/>
      <c r="DGE1082" s="107"/>
      <c r="DGF1082" s="107"/>
      <c r="DGG1082" s="107"/>
      <c r="DGH1082" s="107"/>
      <c r="DGI1082" s="107"/>
      <c r="DGJ1082" s="107"/>
      <c r="DGK1082" s="107"/>
      <c r="DGL1082" s="107"/>
      <c r="DGM1082" s="107"/>
      <c r="DGN1082" s="107"/>
      <c r="DGO1082" s="107"/>
      <c r="DGP1082" s="107"/>
      <c r="DGQ1082" s="107"/>
      <c r="DGR1082" s="107"/>
      <c r="DGS1082" s="107"/>
      <c r="DGT1082" s="107"/>
      <c r="DGU1082" s="107"/>
      <c r="DGV1082" s="107"/>
      <c r="DGW1082" s="107"/>
      <c r="DGX1082" s="107"/>
      <c r="DGY1082" s="107"/>
      <c r="DGZ1082" s="107"/>
      <c r="DHA1082" s="107"/>
      <c r="DHB1082" s="107"/>
      <c r="DHC1082" s="107"/>
      <c r="DHD1082" s="107"/>
      <c r="DHE1082" s="107"/>
      <c r="DHF1082" s="107"/>
      <c r="DHG1082" s="107"/>
      <c r="DHH1082" s="107"/>
      <c r="DHI1082" s="107"/>
      <c r="DHJ1082" s="107"/>
      <c r="DHK1082" s="107"/>
      <c r="DHL1082" s="107"/>
      <c r="DHM1082" s="107"/>
      <c r="DHN1082" s="107"/>
      <c r="DHO1082" s="107"/>
      <c r="DHP1082" s="107"/>
      <c r="DHQ1082" s="107"/>
      <c r="DHR1082" s="107"/>
      <c r="DHS1082" s="107"/>
      <c r="DHT1082" s="107"/>
      <c r="DHU1082" s="107"/>
      <c r="DHV1082" s="107"/>
      <c r="DHW1082" s="107"/>
      <c r="DHX1082" s="107"/>
      <c r="DHY1082" s="107"/>
      <c r="DHZ1082" s="107"/>
      <c r="DIA1082" s="107"/>
      <c r="DIB1082" s="107"/>
      <c r="DIC1082" s="107"/>
      <c r="DID1082" s="107"/>
      <c r="DIE1082" s="107"/>
      <c r="DIF1082" s="107"/>
      <c r="DIG1082" s="107"/>
      <c r="DIH1082" s="107"/>
      <c r="DII1082" s="107"/>
      <c r="DIJ1082" s="107"/>
      <c r="DIK1082" s="107"/>
      <c r="DIL1082" s="107"/>
      <c r="DIM1082" s="107"/>
      <c r="DIN1082" s="107"/>
      <c r="DIO1082" s="107"/>
      <c r="DIP1082" s="107"/>
      <c r="DIQ1082" s="107"/>
      <c r="DIR1082" s="107"/>
      <c r="DIS1082" s="107"/>
      <c r="DIT1082" s="107"/>
      <c r="DIU1082" s="107"/>
      <c r="DIV1082" s="107"/>
      <c r="DIW1082" s="107"/>
      <c r="DIX1082" s="107"/>
      <c r="DIY1082" s="107"/>
      <c r="DIZ1082" s="107"/>
      <c r="DJA1082" s="107"/>
      <c r="DJB1082" s="107"/>
      <c r="DJC1082" s="107"/>
      <c r="DJD1082" s="107"/>
      <c r="DJE1082" s="107"/>
      <c r="DJF1082" s="107"/>
      <c r="DJG1082" s="107"/>
      <c r="DJH1082" s="107"/>
      <c r="DJI1082" s="107"/>
      <c r="DJJ1082" s="107"/>
      <c r="DJK1082" s="107"/>
      <c r="DJL1082" s="107"/>
      <c r="DJM1082" s="107"/>
      <c r="DJN1082" s="107"/>
      <c r="DJO1082" s="107"/>
      <c r="DJP1082" s="107"/>
      <c r="DJQ1082" s="107"/>
      <c r="DJR1082" s="107"/>
      <c r="DJS1082" s="107"/>
      <c r="DJT1082" s="107"/>
      <c r="DJU1082" s="107"/>
      <c r="DJV1082" s="107"/>
      <c r="DJW1082" s="107"/>
      <c r="DJX1082" s="107"/>
      <c r="DJY1082" s="107"/>
      <c r="DJZ1082" s="107"/>
      <c r="DKA1082" s="107"/>
      <c r="DKB1082" s="107"/>
      <c r="DKC1082" s="107"/>
      <c r="DKD1082" s="107"/>
      <c r="DKE1082" s="107"/>
      <c r="DKF1082" s="107"/>
      <c r="DKG1082" s="107"/>
      <c r="DKH1082" s="107"/>
      <c r="DKI1082" s="107"/>
      <c r="DKJ1082" s="107"/>
      <c r="DKK1082" s="107"/>
      <c r="DKL1082" s="107"/>
      <c r="DKM1082" s="107"/>
      <c r="DKN1082" s="107"/>
      <c r="DKO1082" s="107"/>
      <c r="DKP1082" s="107"/>
      <c r="DKQ1082" s="107"/>
      <c r="DKR1082" s="107"/>
      <c r="DKS1082" s="107"/>
      <c r="DKT1082" s="107"/>
      <c r="DKU1082" s="107"/>
      <c r="DKV1082" s="107"/>
      <c r="DKW1082" s="107"/>
      <c r="DKX1082" s="107"/>
      <c r="DKY1082" s="107"/>
      <c r="DKZ1082" s="107"/>
      <c r="DLA1082" s="107"/>
      <c r="DLB1082" s="107"/>
      <c r="DLC1082" s="107"/>
      <c r="DLD1082" s="107"/>
      <c r="DLE1082" s="107"/>
      <c r="DLF1082" s="107"/>
      <c r="DLG1082" s="107"/>
      <c r="DLH1082" s="107"/>
      <c r="DLI1082" s="107"/>
      <c r="DLJ1082" s="107"/>
      <c r="DLK1082" s="107"/>
      <c r="DLL1082" s="107"/>
      <c r="DLM1082" s="107"/>
      <c r="DLN1082" s="107"/>
      <c r="DLO1082" s="107"/>
      <c r="DLP1082" s="107"/>
      <c r="DLQ1082" s="107"/>
      <c r="DLR1082" s="107"/>
      <c r="DLS1082" s="107"/>
      <c r="DLT1082" s="107"/>
      <c r="DLU1082" s="107"/>
      <c r="DLV1082" s="107"/>
      <c r="DLW1082" s="107"/>
      <c r="DLX1082" s="107"/>
      <c r="DLY1082" s="107"/>
      <c r="DLZ1082" s="107"/>
      <c r="DMA1082" s="107"/>
      <c r="DMB1082" s="107"/>
      <c r="DMC1082" s="107"/>
      <c r="DMD1082" s="107"/>
      <c r="DME1082" s="107"/>
      <c r="DMF1082" s="107"/>
      <c r="DMG1082" s="107"/>
      <c r="DMH1082" s="107"/>
      <c r="DMI1082" s="107"/>
      <c r="DMJ1082" s="107"/>
      <c r="DMK1082" s="107"/>
      <c r="DML1082" s="107"/>
      <c r="DMM1082" s="107"/>
      <c r="DMN1082" s="107"/>
      <c r="DMO1082" s="107"/>
      <c r="DMP1082" s="107"/>
      <c r="DMQ1082" s="107"/>
      <c r="DMR1082" s="107"/>
      <c r="DMS1082" s="107"/>
      <c r="DMT1082" s="107"/>
      <c r="DMU1082" s="107"/>
      <c r="DMV1082" s="107"/>
      <c r="DMW1082" s="107"/>
      <c r="DMX1082" s="107"/>
      <c r="DMY1082" s="107"/>
      <c r="DMZ1082" s="107"/>
      <c r="DNA1082" s="107"/>
      <c r="DNB1082" s="107"/>
      <c r="DNC1082" s="107"/>
      <c r="DND1082" s="107"/>
      <c r="DNE1082" s="107"/>
      <c r="DNF1082" s="107"/>
      <c r="DNG1082" s="107"/>
      <c r="DNH1082" s="107"/>
      <c r="DNI1082" s="107"/>
      <c r="DNJ1082" s="107"/>
      <c r="DNK1082" s="107"/>
      <c r="DNL1082" s="107"/>
      <c r="DNM1082" s="107"/>
      <c r="DNN1082" s="107"/>
      <c r="DNO1082" s="107"/>
      <c r="DNP1082" s="107"/>
      <c r="DNQ1082" s="107"/>
      <c r="DNR1082" s="107"/>
      <c r="DNS1082" s="107"/>
      <c r="DNT1082" s="107"/>
      <c r="DNU1082" s="107"/>
      <c r="DNV1082" s="107"/>
      <c r="DNW1082" s="107"/>
      <c r="DNX1082" s="107"/>
      <c r="DNY1082" s="107"/>
      <c r="DNZ1082" s="107"/>
      <c r="DOA1082" s="107"/>
      <c r="DOB1082" s="107"/>
      <c r="DOC1082" s="107"/>
      <c r="DOD1082" s="107"/>
      <c r="DOE1082" s="107"/>
      <c r="DOF1082" s="107"/>
      <c r="DOG1082" s="107"/>
      <c r="DOH1082" s="107"/>
      <c r="DOI1082" s="107"/>
      <c r="DOJ1082" s="107"/>
      <c r="DOK1082" s="107"/>
      <c r="DOL1082" s="107"/>
      <c r="DOM1082" s="107"/>
      <c r="DON1082" s="107"/>
      <c r="DOO1082" s="107"/>
      <c r="DOP1082" s="107"/>
      <c r="DOQ1082" s="107"/>
      <c r="DOR1082" s="107"/>
      <c r="DOS1082" s="107"/>
      <c r="DOT1082" s="107"/>
      <c r="DOU1082" s="107"/>
      <c r="DOV1082" s="107"/>
      <c r="DOW1082" s="107"/>
      <c r="DOX1082" s="107"/>
      <c r="DOY1082" s="107"/>
      <c r="DOZ1082" s="107"/>
      <c r="DPA1082" s="107"/>
      <c r="DPB1082" s="107"/>
      <c r="DPC1082" s="107"/>
      <c r="DPD1082" s="107"/>
      <c r="DPE1082" s="107"/>
      <c r="DPF1082" s="107"/>
      <c r="DPG1082" s="107"/>
      <c r="DPH1082" s="107"/>
      <c r="DPI1082" s="107"/>
      <c r="DPJ1082" s="107"/>
      <c r="DPK1082" s="107"/>
      <c r="DPL1082" s="107"/>
      <c r="DPM1082" s="107"/>
      <c r="DPN1082" s="107"/>
      <c r="DPO1082" s="107"/>
      <c r="DPP1082" s="107"/>
      <c r="DPQ1082" s="107"/>
      <c r="DPR1082" s="107"/>
      <c r="DPS1082" s="107"/>
      <c r="DPT1082" s="107"/>
      <c r="DPU1082" s="107"/>
      <c r="DPV1082" s="107"/>
      <c r="DPW1082" s="107"/>
      <c r="DPX1082" s="107"/>
      <c r="DPY1082" s="107"/>
      <c r="DPZ1082" s="107"/>
      <c r="DQA1082" s="107"/>
      <c r="DQB1082" s="107"/>
      <c r="DQC1082" s="107"/>
      <c r="DQD1082" s="107"/>
      <c r="DQE1082" s="107"/>
      <c r="DQF1082" s="107"/>
      <c r="DQG1082" s="107"/>
      <c r="DQH1082" s="107"/>
      <c r="DQI1082" s="107"/>
      <c r="DQJ1082" s="107"/>
      <c r="DQK1082" s="107"/>
      <c r="DQL1082" s="107"/>
      <c r="DQM1082" s="107"/>
      <c r="DQN1082" s="107"/>
      <c r="DQO1082" s="107"/>
      <c r="DQP1082" s="107"/>
      <c r="DQQ1082" s="107"/>
      <c r="DQR1082" s="107"/>
      <c r="DQS1082" s="107"/>
      <c r="DQT1082" s="107"/>
      <c r="DQU1082" s="107"/>
      <c r="DQV1082" s="107"/>
      <c r="DQW1082" s="107"/>
      <c r="DQX1082" s="107"/>
      <c r="DQY1082" s="107"/>
      <c r="DQZ1082" s="107"/>
      <c r="DRA1082" s="107"/>
      <c r="DRB1082" s="107"/>
      <c r="DRC1082" s="107"/>
      <c r="DRD1082" s="107"/>
      <c r="DRE1082" s="107"/>
      <c r="DRF1082" s="107"/>
      <c r="DRG1082" s="107"/>
      <c r="DRH1082" s="107"/>
      <c r="DRI1082" s="107"/>
      <c r="DRJ1082" s="107"/>
      <c r="DRK1082" s="107"/>
      <c r="DRL1082" s="107"/>
      <c r="DRM1082" s="107"/>
      <c r="DRN1082" s="107"/>
      <c r="DRO1082" s="107"/>
      <c r="DRP1082" s="107"/>
      <c r="DRQ1082" s="107"/>
      <c r="DRR1082" s="107"/>
      <c r="DRS1082" s="107"/>
      <c r="DRT1082" s="107"/>
      <c r="DRU1082" s="107"/>
      <c r="DRV1082" s="107"/>
      <c r="DRW1082" s="107"/>
      <c r="DRX1082" s="107"/>
      <c r="DRY1082" s="107"/>
      <c r="DRZ1082" s="107"/>
      <c r="DSA1082" s="107"/>
      <c r="DSB1082" s="107"/>
      <c r="DSC1082" s="107"/>
      <c r="DSD1082" s="107"/>
      <c r="DSE1082" s="107"/>
      <c r="DSF1082" s="107"/>
      <c r="DSG1082" s="107"/>
      <c r="DSH1082" s="107"/>
      <c r="DSI1082" s="107"/>
      <c r="DSJ1082" s="107"/>
      <c r="DSK1082" s="107"/>
      <c r="DSL1082" s="107"/>
      <c r="DSM1082" s="107"/>
      <c r="DSN1082" s="107"/>
      <c r="DSO1082" s="107"/>
      <c r="DSP1082" s="107"/>
      <c r="DSQ1082" s="107"/>
      <c r="DSR1082" s="107"/>
      <c r="DSS1082" s="107"/>
      <c r="DST1082" s="107"/>
      <c r="DSU1082" s="107"/>
      <c r="DSV1082" s="107"/>
      <c r="DSW1082" s="107"/>
      <c r="DSX1082" s="107"/>
      <c r="DSY1082" s="107"/>
      <c r="DSZ1082" s="107"/>
      <c r="DTA1082" s="107"/>
      <c r="DTB1082" s="107"/>
      <c r="DTC1082" s="107"/>
      <c r="DTD1082" s="107"/>
      <c r="DTE1082" s="107"/>
      <c r="DTF1082" s="107"/>
      <c r="DTG1082" s="107"/>
      <c r="DTH1082" s="107"/>
      <c r="DTI1082" s="107"/>
      <c r="DTJ1082" s="107"/>
      <c r="DTK1082" s="107"/>
      <c r="DTL1082" s="107"/>
      <c r="DTM1082" s="107"/>
      <c r="DTN1082" s="107"/>
      <c r="DTO1082" s="107"/>
      <c r="DTP1082" s="107"/>
      <c r="DTQ1082" s="107"/>
      <c r="DTR1082" s="107"/>
      <c r="DTS1082" s="107"/>
      <c r="DTT1082" s="107"/>
      <c r="DTU1082" s="107"/>
      <c r="DTV1082" s="107"/>
      <c r="DTW1082" s="107"/>
      <c r="DTX1082" s="107"/>
      <c r="DTY1082" s="107"/>
      <c r="DTZ1082" s="107"/>
      <c r="DUA1082" s="107"/>
      <c r="DUB1082" s="107"/>
      <c r="DUC1082" s="107"/>
      <c r="DUD1082" s="107"/>
      <c r="DUE1082" s="107"/>
      <c r="DUF1082" s="107"/>
      <c r="DUG1082" s="107"/>
      <c r="DUH1082" s="107"/>
      <c r="DUI1082" s="107"/>
      <c r="DUJ1082" s="107"/>
      <c r="DUK1082" s="107"/>
      <c r="DUL1082" s="107"/>
      <c r="DUM1082" s="107"/>
      <c r="DUN1082" s="107"/>
      <c r="DUO1082" s="107"/>
      <c r="DUP1082" s="107"/>
      <c r="DUQ1082" s="107"/>
      <c r="DUR1082" s="107"/>
      <c r="DUS1082" s="107"/>
      <c r="DUT1082" s="107"/>
      <c r="DUU1082" s="107"/>
      <c r="DUV1082" s="107"/>
      <c r="DUW1082" s="107"/>
      <c r="DUX1082" s="107"/>
      <c r="DUY1082" s="107"/>
      <c r="DUZ1082" s="107"/>
      <c r="DVA1082" s="107"/>
      <c r="DVB1082" s="107"/>
      <c r="DVC1082" s="107"/>
      <c r="DVD1082" s="107"/>
      <c r="DVE1082" s="107"/>
      <c r="DVF1082" s="107"/>
      <c r="DVG1082" s="107"/>
      <c r="DVH1082" s="107"/>
      <c r="DVI1082" s="107"/>
      <c r="DVJ1082" s="107"/>
      <c r="DVK1082" s="107"/>
      <c r="DVL1082" s="107"/>
      <c r="DVM1082" s="107"/>
      <c r="DVN1082" s="107"/>
      <c r="DVO1082" s="107"/>
      <c r="DVP1082" s="107"/>
      <c r="DVQ1082" s="107"/>
      <c r="DVR1082" s="107"/>
      <c r="DVS1082" s="107"/>
      <c r="DVT1082" s="107"/>
      <c r="DVU1082" s="107"/>
      <c r="DVV1082" s="107"/>
      <c r="DVW1082" s="107"/>
      <c r="DVX1082" s="107"/>
      <c r="DVY1082" s="107"/>
      <c r="DVZ1082" s="107"/>
      <c r="DWA1082" s="107"/>
      <c r="DWB1082" s="107"/>
      <c r="DWC1082" s="107"/>
      <c r="DWD1082" s="107"/>
      <c r="DWE1082" s="107"/>
      <c r="DWF1082" s="107"/>
      <c r="DWG1082" s="107"/>
      <c r="DWH1082" s="107"/>
      <c r="DWI1082" s="107"/>
      <c r="DWJ1082" s="107"/>
      <c r="DWK1082" s="107"/>
      <c r="DWL1082" s="107"/>
      <c r="DWM1082" s="107"/>
      <c r="DWN1082" s="107"/>
      <c r="DWO1082" s="107"/>
      <c r="DWP1082" s="107"/>
      <c r="DWQ1082" s="107"/>
      <c r="DWR1082" s="107"/>
      <c r="DWS1082" s="107"/>
      <c r="DWT1082" s="107"/>
      <c r="DWU1082" s="107"/>
      <c r="DWV1082" s="107"/>
      <c r="DWW1082" s="107"/>
      <c r="DWX1082" s="107"/>
      <c r="DWY1082" s="107"/>
      <c r="DWZ1082" s="107"/>
      <c r="DXA1082" s="107"/>
      <c r="DXB1082" s="107"/>
      <c r="DXC1082" s="107"/>
      <c r="DXD1082" s="107"/>
      <c r="DXE1082" s="107"/>
      <c r="DXF1082" s="107"/>
      <c r="DXG1082" s="107"/>
      <c r="DXH1082" s="107"/>
      <c r="DXI1082" s="107"/>
      <c r="DXJ1082" s="107"/>
      <c r="DXK1082" s="107"/>
      <c r="DXL1082" s="107"/>
      <c r="DXM1082" s="107"/>
      <c r="DXN1082" s="107"/>
      <c r="DXO1082" s="107"/>
      <c r="DXP1082" s="107"/>
      <c r="DXQ1082" s="107"/>
      <c r="DXR1082" s="107"/>
      <c r="DXS1082" s="107"/>
      <c r="DXT1082" s="107"/>
      <c r="DXU1082" s="107"/>
      <c r="DXV1082" s="107"/>
      <c r="DXW1082" s="107"/>
      <c r="DXX1082" s="107"/>
      <c r="DXY1082" s="107"/>
      <c r="DXZ1082" s="107"/>
      <c r="DYA1082" s="107"/>
      <c r="DYB1082" s="107"/>
      <c r="DYC1082" s="107"/>
      <c r="DYD1082" s="107"/>
      <c r="DYE1082" s="107"/>
      <c r="DYF1082" s="107"/>
      <c r="DYG1082" s="107"/>
      <c r="DYH1082" s="107"/>
      <c r="DYI1082" s="107"/>
      <c r="DYJ1082" s="107"/>
      <c r="DYK1082" s="107"/>
      <c r="DYL1082" s="107"/>
      <c r="DYM1082" s="107"/>
      <c r="DYN1082" s="107"/>
      <c r="DYO1082" s="107"/>
      <c r="DYP1082" s="107"/>
      <c r="DYQ1082" s="107"/>
      <c r="DYR1082" s="107"/>
      <c r="DYS1082" s="107"/>
      <c r="DYT1082" s="107"/>
      <c r="DYU1082" s="107"/>
      <c r="DYV1082" s="107"/>
      <c r="DYW1082" s="107"/>
      <c r="DYX1082" s="107"/>
      <c r="DYY1082" s="107"/>
      <c r="DYZ1082" s="107"/>
      <c r="DZA1082" s="107"/>
      <c r="DZB1082" s="107"/>
      <c r="DZC1082" s="107"/>
      <c r="DZD1082" s="107"/>
      <c r="DZE1082" s="107"/>
      <c r="DZF1082" s="107"/>
      <c r="DZG1082" s="107"/>
      <c r="DZH1082" s="107"/>
      <c r="DZI1082" s="107"/>
      <c r="DZJ1082" s="107"/>
      <c r="DZK1082" s="107"/>
      <c r="DZL1082" s="107"/>
      <c r="DZM1082" s="107"/>
      <c r="DZN1082" s="107"/>
      <c r="DZO1082" s="107"/>
      <c r="DZP1082" s="107"/>
      <c r="DZQ1082" s="107"/>
      <c r="DZR1082" s="107"/>
      <c r="DZS1082" s="107"/>
      <c r="DZT1082" s="107"/>
      <c r="DZU1082" s="107"/>
      <c r="DZV1082" s="107"/>
      <c r="DZW1082" s="107"/>
      <c r="DZX1082" s="107"/>
      <c r="DZY1082" s="107"/>
      <c r="DZZ1082" s="107"/>
      <c r="EAA1082" s="107"/>
      <c r="EAB1082" s="107"/>
      <c r="EAC1082" s="107"/>
      <c r="EAD1082" s="107"/>
      <c r="EAE1082" s="107"/>
      <c r="EAF1082" s="107"/>
      <c r="EAG1082" s="107"/>
      <c r="EAH1082" s="107"/>
      <c r="EAI1082" s="107"/>
      <c r="EAJ1082" s="107"/>
      <c r="EAK1082" s="107"/>
      <c r="EAL1082" s="107"/>
      <c r="EAM1082" s="107"/>
      <c r="EAN1082" s="107"/>
      <c r="EAO1082" s="107"/>
      <c r="EAP1082" s="107"/>
      <c r="EAQ1082" s="107"/>
      <c r="EAR1082" s="107"/>
      <c r="EAS1082" s="107"/>
      <c r="EAT1082" s="107"/>
      <c r="EAU1082" s="107"/>
      <c r="EAV1082" s="107"/>
      <c r="EAW1082" s="107"/>
      <c r="EAX1082" s="107"/>
      <c r="EAY1082" s="107"/>
      <c r="EAZ1082" s="107"/>
      <c r="EBA1082" s="107"/>
      <c r="EBB1082" s="107"/>
      <c r="EBC1082" s="107"/>
      <c r="EBD1082" s="107"/>
      <c r="EBE1082" s="107"/>
      <c r="EBF1082" s="107"/>
      <c r="EBG1082" s="107"/>
      <c r="EBH1082" s="107"/>
      <c r="EBI1082" s="107"/>
      <c r="EBJ1082" s="107"/>
      <c r="EBK1082" s="107"/>
      <c r="EBL1082" s="107"/>
      <c r="EBM1082" s="107"/>
      <c r="EBN1082" s="107"/>
      <c r="EBO1082" s="107"/>
      <c r="EBP1082" s="107"/>
      <c r="EBQ1082" s="107"/>
      <c r="EBR1082" s="107"/>
      <c r="EBS1082" s="107"/>
      <c r="EBT1082" s="107"/>
      <c r="EBU1082" s="107"/>
      <c r="EBV1082" s="107"/>
      <c r="EBW1082" s="107"/>
      <c r="EBX1082" s="107"/>
      <c r="EBY1082" s="107"/>
      <c r="EBZ1082" s="107"/>
      <c r="ECA1082" s="107"/>
      <c r="ECB1082" s="107"/>
      <c r="ECC1082" s="107"/>
      <c r="ECD1082" s="107"/>
      <c r="ECE1082" s="107"/>
      <c r="ECF1082" s="107"/>
      <c r="ECG1082" s="107"/>
      <c r="ECH1082" s="107"/>
      <c r="ECI1082" s="107"/>
      <c r="ECJ1082" s="107"/>
      <c r="ECK1082" s="107"/>
      <c r="ECL1082" s="107"/>
      <c r="ECM1082" s="107"/>
      <c r="ECN1082" s="107"/>
      <c r="ECO1082" s="107"/>
      <c r="ECP1082" s="107"/>
      <c r="ECQ1082" s="107"/>
      <c r="ECR1082" s="107"/>
      <c r="ECS1082" s="107"/>
      <c r="ECT1082" s="107"/>
      <c r="ECU1082" s="107"/>
      <c r="ECV1082" s="107"/>
      <c r="ECW1082" s="107"/>
      <c r="ECX1082" s="107"/>
      <c r="ECY1082" s="107"/>
      <c r="ECZ1082" s="107"/>
      <c r="EDA1082" s="107"/>
      <c r="EDB1082" s="107"/>
      <c r="EDC1082" s="107"/>
      <c r="EDD1082" s="107"/>
      <c r="EDE1082" s="107"/>
      <c r="EDF1082" s="107"/>
      <c r="EDG1082" s="107"/>
      <c r="EDH1082" s="107"/>
      <c r="EDI1082" s="107"/>
      <c r="EDJ1082" s="107"/>
      <c r="EDK1082" s="107"/>
      <c r="EDL1082" s="107"/>
      <c r="EDM1082" s="107"/>
      <c r="EDN1082" s="107"/>
      <c r="EDO1082" s="107"/>
      <c r="EDP1082" s="107"/>
      <c r="EDQ1082" s="107"/>
      <c r="EDR1082" s="107"/>
      <c r="EDS1082" s="107"/>
      <c r="EDT1082" s="107"/>
      <c r="EDU1082" s="107"/>
      <c r="EDV1082" s="107"/>
      <c r="EDW1082" s="107"/>
      <c r="EDX1082" s="107"/>
      <c r="EDY1082" s="107"/>
      <c r="EDZ1082" s="107"/>
      <c r="EEA1082" s="107"/>
      <c r="EEB1082" s="107"/>
      <c r="EEC1082" s="107"/>
      <c r="EED1082" s="107"/>
      <c r="EEE1082" s="107"/>
      <c r="EEF1082" s="107"/>
      <c r="EEG1082" s="107"/>
      <c r="EEH1082" s="107"/>
      <c r="EEI1082" s="107"/>
      <c r="EEJ1082" s="107"/>
      <c r="EEK1082" s="107"/>
      <c r="EEL1082" s="107"/>
      <c r="EEM1082" s="107"/>
      <c r="EEN1082" s="107"/>
      <c r="EEO1082" s="107"/>
      <c r="EEP1082" s="107"/>
      <c r="EEQ1082" s="107"/>
      <c r="EER1082" s="107"/>
      <c r="EES1082" s="107"/>
      <c r="EET1082" s="107"/>
      <c r="EEU1082" s="107"/>
      <c r="EEV1082" s="107"/>
      <c r="EEW1082" s="107"/>
      <c r="EEX1082" s="107"/>
      <c r="EEY1082" s="107"/>
      <c r="EEZ1082" s="107"/>
      <c r="EFA1082" s="107"/>
      <c r="EFB1082" s="107"/>
      <c r="EFC1082" s="107"/>
      <c r="EFD1082" s="107"/>
      <c r="EFE1082" s="107"/>
      <c r="EFF1082" s="107"/>
      <c r="EFG1082" s="107"/>
      <c r="EFH1082" s="107"/>
      <c r="EFI1082" s="107"/>
      <c r="EFJ1082" s="107"/>
      <c r="EFK1082" s="107"/>
      <c r="EFL1082" s="107"/>
      <c r="EFM1082" s="107"/>
      <c r="EFN1082" s="107"/>
      <c r="EFO1082" s="107"/>
      <c r="EFP1082" s="107"/>
      <c r="EFQ1082" s="107"/>
      <c r="EFR1082" s="107"/>
      <c r="EFS1082" s="107"/>
      <c r="EFT1082" s="107"/>
      <c r="EFU1082" s="107"/>
      <c r="EFV1082" s="107"/>
      <c r="EFW1082" s="107"/>
      <c r="EFX1082" s="107"/>
      <c r="EFY1082" s="107"/>
      <c r="EFZ1082" s="107"/>
      <c r="EGA1082" s="107"/>
      <c r="EGB1082" s="107"/>
      <c r="EGC1082" s="107"/>
      <c r="EGD1082" s="107"/>
      <c r="EGE1082" s="107"/>
      <c r="EGF1082" s="107"/>
      <c r="EGG1082" s="107"/>
      <c r="EGH1082" s="107"/>
      <c r="EGI1082" s="107"/>
      <c r="EGJ1082" s="107"/>
      <c r="EGK1082" s="107"/>
      <c r="EGL1082" s="107"/>
      <c r="EGM1082" s="107"/>
      <c r="EGN1082" s="107"/>
      <c r="EGO1082" s="107"/>
      <c r="EGP1082" s="107"/>
      <c r="EGQ1082" s="107"/>
      <c r="EGR1082" s="107"/>
      <c r="EGS1082" s="107"/>
      <c r="EGT1082" s="107"/>
      <c r="EGU1082" s="107"/>
      <c r="EGV1082" s="107"/>
      <c r="EGW1082" s="107"/>
      <c r="EGX1082" s="107"/>
      <c r="EGY1082" s="107"/>
      <c r="EGZ1082" s="107"/>
      <c r="EHA1082" s="107"/>
      <c r="EHB1082" s="107"/>
      <c r="EHC1082" s="107"/>
      <c r="EHD1082" s="107"/>
      <c r="EHE1082" s="107"/>
      <c r="EHF1082" s="107"/>
      <c r="EHG1082" s="107"/>
      <c r="EHH1082" s="107"/>
      <c r="EHI1082" s="107"/>
      <c r="EHJ1082" s="107"/>
      <c r="EHK1082" s="107"/>
      <c r="EHL1082" s="107"/>
      <c r="EHM1082" s="107"/>
      <c r="EHN1082" s="107"/>
      <c r="EHO1082" s="107"/>
      <c r="EHP1082" s="107"/>
      <c r="EHQ1082" s="107"/>
      <c r="EHR1082" s="107"/>
      <c r="EHS1082" s="107"/>
      <c r="EHT1082" s="107"/>
      <c r="EHU1082" s="107"/>
      <c r="EHV1082" s="107"/>
      <c r="EHW1082" s="107"/>
      <c r="EHX1082" s="107"/>
      <c r="EHY1082" s="107"/>
      <c r="EHZ1082" s="107"/>
      <c r="EIA1082" s="107"/>
      <c r="EIB1082" s="107"/>
      <c r="EIC1082" s="107"/>
      <c r="EID1082" s="107"/>
      <c r="EIE1082" s="107"/>
      <c r="EIF1082" s="107"/>
      <c r="EIG1082" s="107"/>
      <c r="EIH1082" s="107"/>
      <c r="EII1082" s="107"/>
      <c r="EIJ1082" s="107"/>
      <c r="EIK1082" s="107"/>
      <c r="EIL1082" s="107"/>
      <c r="EIM1082" s="107"/>
      <c r="EIN1082" s="107"/>
      <c r="EIO1082" s="107"/>
      <c r="EIP1082" s="107"/>
      <c r="EIQ1082" s="107"/>
      <c r="EIR1082" s="107"/>
      <c r="EIS1082" s="107"/>
      <c r="EIT1082" s="107"/>
      <c r="EIU1082" s="107"/>
      <c r="EIV1082" s="107"/>
      <c r="EIW1082" s="107"/>
      <c r="EIX1082" s="107"/>
      <c r="EIY1082" s="107"/>
      <c r="EIZ1082" s="107"/>
      <c r="EJA1082" s="107"/>
      <c r="EJB1082" s="107"/>
      <c r="EJC1082" s="107"/>
      <c r="EJD1082" s="107"/>
      <c r="EJE1082" s="107"/>
      <c r="EJF1082" s="107"/>
      <c r="EJG1082" s="107"/>
      <c r="EJH1082" s="107"/>
      <c r="EJI1082" s="107"/>
      <c r="EJJ1082" s="107"/>
      <c r="EJK1082" s="107"/>
      <c r="EJL1082" s="107"/>
      <c r="EJM1082" s="107"/>
      <c r="EJN1082" s="107"/>
      <c r="EJO1082" s="107"/>
      <c r="EJP1082" s="107"/>
      <c r="EJQ1082" s="107"/>
      <c r="EJR1082" s="107"/>
      <c r="EJS1082" s="107"/>
      <c r="EJT1082" s="107"/>
      <c r="EJU1082" s="107"/>
      <c r="EJV1082" s="107"/>
      <c r="EJW1082" s="107"/>
      <c r="EJX1082" s="107"/>
      <c r="EJY1082" s="107"/>
      <c r="EJZ1082" s="107"/>
      <c r="EKA1082" s="107"/>
      <c r="EKB1082" s="107"/>
      <c r="EKC1082" s="107"/>
      <c r="EKD1082" s="107"/>
      <c r="EKE1082" s="107"/>
      <c r="EKF1082" s="107"/>
      <c r="EKG1082" s="107"/>
      <c r="EKH1082" s="107"/>
      <c r="EKI1082" s="107"/>
      <c r="EKJ1082" s="107"/>
      <c r="EKK1082" s="107"/>
      <c r="EKL1082" s="107"/>
      <c r="EKM1082" s="107"/>
      <c r="EKN1082" s="107"/>
      <c r="EKO1082" s="107"/>
      <c r="EKP1082" s="107"/>
      <c r="EKQ1082" s="107"/>
      <c r="EKR1082" s="107"/>
      <c r="EKS1082" s="107"/>
      <c r="EKT1082" s="107"/>
      <c r="EKU1082" s="107"/>
      <c r="EKV1082" s="107"/>
      <c r="EKW1082" s="107"/>
      <c r="EKX1082" s="107"/>
      <c r="EKY1082" s="107"/>
      <c r="EKZ1082" s="107"/>
      <c r="ELA1082" s="107"/>
      <c r="ELB1082" s="107"/>
      <c r="ELC1082" s="107"/>
      <c r="ELD1082" s="107"/>
      <c r="ELE1082" s="107"/>
      <c r="ELF1082" s="107"/>
      <c r="ELG1082" s="107"/>
      <c r="ELH1082" s="107"/>
      <c r="ELI1082" s="107"/>
      <c r="ELJ1082" s="107"/>
      <c r="ELK1082" s="107"/>
      <c r="ELL1082" s="107"/>
      <c r="ELM1082" s="107"/>
      <c r="ELN1082" s="107"/>
      <c r="ELO1082" s="107"/>
      <c r="ELP1082" s="107"/>
      <c r="ELQ1082" s="107"/>
      <c r="ELR1082" s="107"/>
      <c r="ELS1082" s="107"/>
      <c r="ELT1082" s="107"/>
      <c r="ELU1082" s="107"/>
      <c r="ELV1082" s="107"/>
      <c r="ELW1082" s="107"/>
      <c r="ELX1082" s="107"/>
      <c r="ELY1082" s="107"/>
      <c r="ELZ1082" s="107"/>
      <c r="EMA1082" s="107"/>
      <c r="EMB1082" s="107"/>
      <c r="EMC1082" s="107"/>
      <c r="EMD1082" s="107"/>
      <c r="EME1082" s="107"/>
      <c r="EMF1082" s="107"/>
      <c r="EMG1082" s="107"/>
      <c r="EMH1082" s="107"/>
      <c r="EMI1082" s="107"/>
      <c r="EMJ1082" s="107"/>
      <c r="EMK1082" s="107"/>
      <c r="EML1082" s="107"/>
      <c r="EMM1082" s="107"/>
      <c r="EMN1082" s="107"/>
      <c r="EMO1082" s="107"/>
      <c r="EMP1082" s="107"/>
      <c r="EMQ1082" s="107"/>
      <c r="EMR1082" s="107"/>
      <c r="EMS1082" s="107"/>
      <c r="EMT1082" s="107"/>
      <c r="EMU1082" s="107"/>
      <c r="EMV1082" s="107"/>
      <c r="EMW1082" s="107"/>
      <c r="EMX1082" s="107"/>
      <c r="EMY1082" s="107"/>
      <c r="EMZ1082" s="107"/>
      <c r="ENA1082" s="107"/>
      <c r="ENB1082" s="107"/>
      <c r="ENC1082" s="107"/>
      <c r="END1082" s="107"/>
      <c r="ENE1082" s="107"/>
      <c r="ENF1082" s="107"/>
      <c r="ENG1082" s="107"/>
      <c r="ENH1082" s="107"/>
      <c r="ENI1082" s="107"/>
      <c r="ENJ1082" s="107"/>
      <c r="ENK1082" s="107"/>
      <c r="ENL1082" s="107"/>
      <c r="ENM1082" s="107"/>
      <c r="ENN1082" s="107"/>
      <c r="ENO1082" s="107"/>
      <c r="ENP1082" s="107"/>
      <c r="ENQ1082" s="107"/>
      <c r="ENR1082" s="107"/>
      <c r="ENS1082" s="107"/>
      <c r="ENT1082" s="107"/>
      <c r="ENU1082" s="107"/>
      <c r="ENV1082" s="107"/>
      <c r="ENW1082" s="107"/>
      <c r="ENX1082" s="107"/>
      <c r="ENY1082" s="107"/>
      <c r="ENZ1082" s="107"/>
      <c r="EOA1082" s="107"/>
      <c r="EOB1082" s="107"/>
      <c r="EOC1082" s="107"/>
      <c r="EOD1082" s="107"/>
      <c r="EOE1082" s="107"/>
      <c r="EOF1082" s="107"/>
      <c r="EOG1082" s="107"/>
      <c r="EOH1082" s="107"/>
      <c r="EOI1082" s="107"/>
      <c r="EOJ1082" s="107"/>
      <c r="EOK1082" s="107"/>
      <c r="EOL1082" s="107"/>
      <c r="EOM1082" s="107"/>
      <c r="EON1082" s="107"/>
      <c r="EOO1082" s="107"/>
      <c r="EOP1082" s="107"/>
      <c r="EOQ1082" s="107"/>
      <c r="EOR1082" s="107"/>
      <c r="EOS1082" s="107"/>
      <c r="EOT1082" s="107"/>
      <c r="EOU1082" s="107"/>
      <c r="EOV1082" s="107"/>
      <c r="EOW1082" s="107"/>
      <c r="EOX1082" s="107"/>
      <c r="EOY1082" s="107"/>
      <c r="EOZ1082" s="107"/>
      <c r="EPA1082" s="107"/>
      <c r="EPB1082" s="107"/>
      <c r="EPC1082" s="107"/>
      <c r="EPD1082" s="107"/>
      <c r="EPE1082" s="107"/>
      <c r="EPF1082" s="107"/>
      <c r="EPG1082" s="107"/>
      <c r="EPH1082" s="107"/>
      <c r="EPI1082" s="107"/>
      <c r="EPJ1082" s="107"/>
      <c r="EPK1082" s="107"/>
      <c r="EPL1082" s="107"/>
      <c r="EPM1082" s="107"/>
      <c r="EPN1082" s="107"/>
      <c r="EPO1082" s="107"/>
      <c r="EPP1082" s="107"/>
      <c r="EPQ1082" s="107"/>
      <c r="EPR1082" s="107"/>
      <c r="EPS1082" s="107"/>
      <c r="EPT1082" s="107"/>
      <c r="EPU1082" s="107"/>
      <c r="EPV1082" s="107"/>
      <c r="EPW1082" s="107"/>
      <c r="EPX1082" s="107"/>
      <c r="EPY1082" s="107"/>
      <c r="EPZ1082" s="107"/>
      <c r="EQA1082" s="107"/>
      <c r="EQB1082" s="107"/>
      <c r="EQC1082" s="107"/>
      <c r="EQD1082" s="107"/>
      <c r="EQE1082" s="107"/>
      <c r="EQF1082" s="107"/>
      <c r="EQG1082" s="107"/>
      <c r="EQH1082" s="107"/>
      <c r="EQI1082" s="107"/>
      <c r="EQJ1082" s="107"/>
      <c r="EQK1082" s="107"/>
      <c r="EQL1082" s="107"/>
      <c r="EQM1082" s="107"/>
      <c r="EQN1082" s="107"/>
      <c r="EQO1082" s="107"/>
      <c r="EQP1082" s="107"/>
      <c r="EQQ1082" s="107"/>
      <c r="EQR1082" s="107"/>
      <c r="EQS1082" s="107"/>
      <c r="EQT1082" s="107"/>
      <c r="EQU1082" s="107"/>
      <c r="EQV1082" s="107"/>
      <c r="EQW1082" s="107"/>
      <c r="EQX1082" s="107"/>
      <c r="EQY1082" s="107"/>
      <c r="EQZ1082" s="107"/>
      <c r="ERA1082" s="107"/>
      <c r="ERB1082" s="107"/>
      <c r="ERC1082" s="107"/>
      <c r="ERD1082" s="107"/>
      <c r="ERE1082" s="107"/>
      <c r="ERF1082" s="107"/>
      <c r="ERG1082" s="107"/>
      <c r="ERH1082" s="107"/>
      <c r="ERI1082" s="107"/>
      <c r="ERJ1082" s="107"/>
      <c r="ERK1082" s="107"/>
      <c r="ERL1082" s="107"/>
      <c r="ERM1082" s="107"/>
      <c r="ERN1082" s="107"/>
      <c r="ERO1082" s="107"/>
      <c r="ERP1082" s="107"/>
      <c r="ERQ1082" s="107"/>
      <c r="ERR1082" s="107"/>
      <c r="ERS1082" s="107"/>
      <c r="ERT1082" s="107"/>
      <c r="ERU1082" s="107"/>
      <c r="ERV1082" s="107"/>
      <c r="ERW1082" s="107"/>
      <c r="ERX1082" s="107"/>
      <c r="ERY1082" s="107"/>
      <c r="ERZ1082" s="107"/>
      <c r="ESA1082" s="107"/>
      <c r="ESB1082" s="107"/>
      <c r="ESC1082" s="107"/>
      <c r="ESD1082" s="107"/>
      <c r="ESE1082" s="107"/>
      <c r="ESF1082" s="107"/>
      <c r="ESG1082" s="107"/>
      <c r="ESH1082" s="107"/>
      <c r="ESI1082" s="107"/>
      <c r="ESJ1082" s="107"/>
      <c r="ESK1082" s="107"/>
      <c r="ESL1082" s="107"/>
      <c r="ESM1082" s="107"/>
      <c r="ESN1082" s="107"/>
      <c r="ESO1082" s="107"/>
      <c r="ESP1082" s="107"/>
      <c r="ESQ1082" s="107"/>
      <c r="ESR1082" s="107"/>
      <c r="ESS1082" s="107"/>
      <c r="EST1082" s="107"/>
      <c r="ESU1082" s="107"/>
      <c r="ESV1082" s="107"/>
      <c r="ESW1082" s="107"/>
      <c r="ESX1082" s="107"/>
      <c r="ESY1082" s="107"/>
      <c r="ESZ1082" s="107"/>
      <c r="ETA1082" s="107"/>
      <c r="ETB1082" s="107"/>
      <c r="ETC1082" s="107"/>
      <c r="ETD1082" s="107"/>
      <c r="ETE1082" s="107"/>
      <c r="ETF1082" s="107"/>
      <c r="ETG1082" s="107"/>
      <c r="ETH1082" s="107"/>
      <c r="ETI1082" s="107"/>
      <c r="ETJ1082" s="107"/>
      <c r="ETK1082" s="107"/>
      <c r="ETL1082" s="107"/>
      <c r="ETM1082" s="107"/>
      <c r="ETN1082" s="107"/>
      <c r="ETO1082" s="107"/>
      <c r="ETP1082" s="107"/>
      <c r="ETQ1082" s="107"/>
      <c r="ETR1082" s="107"/>
      <c r="ETS1082" s="107"/>
      <c r="ETT1082" s="107"/>
      <c r="ETU1082" s="107"/>
      <c r="ETV1082" s="107"/>
      <c r="ETW1082" s="107"/>
      <c r="ETX1082" s="107"/>
      <c r="ETY1082" s="107"/>
      <c r="ETZ1082" s="107"/>
      <c r="EUA1082" s="107"/>
      <c r="EUB1082" s="107"/>
      <c r="EUC1082" s="107"/>
      <c r="EUD1082" s="107"/>
      <c r="EUE1082" s="107"/>
      <c r="EUF1082" s="107"/>
      <c r="EUG1082" s="107"/>
      <c r="EUH1082" s="107"/>
      <c r="EUI1082" s="107"/>
      <c r="EUJ1082" s="107"/>
      <c r="EUK1082" s="107"/>
      <c r="EUL1082" s="107"/>
      <c r="EUM1082" s="107"/>
      <c r="EUN1082" s="107"/>
      <c r="EUO1082" s="107"/>
      <c r="EUP1082" s="107"/>
      <c r="EUQ1082" s="107"/>
      <c r="EUR1082" s="107"/>
      <c r="EUS1082" s="107"/>
      <c r="EUT1082" s="107"/>
      <c r="EUU1082" s="107"/>
      <c r="EUV1082" s="107"/>
      <c r="EUW1082" s="107"/>
      <c r="EUX1082" s="107"/>
      <c r="EUY1082" s="107"/>
      <c r="EUZ1082" s="107"/>
      <c r="EVA1082" s="107"/>
      <c r="EVB1082" s="107"/>
      <c r="EVC1082" s="107"/>
      <c r="EVD1082" s="107"/>
      <c r="EVE1082" s="107"/>
      <c r="EVF1082" s="107"/>
      <c r="EVG1082" s="107"/>
      <c r="EVH1082" s="107"/>
      <c r="EVI1082" s="107"/>
      <c r="EVJ1082" s="107"/>
      <c r="EVK1082" s="107"/>
      <c r="EVL1082" s="107"/>
      <c r="EVM1082" s="107"/>
      <c r="EVN1082" s="107"/>
      <c r="EVO1082" s="107"/>
      <c r="EVP1082" s="107"/>
      <c r="EVQ1082" s="107"/>
      <c r="EVR1082" s="107"/>
      <c r="EVS1082" s="107"/>
      <c r="EVT1082" s="107"/>
      <c r="EVU1082" s="107"/>
      <c r="EVV1082" s="107"/>
      <c r="EVW1082" s="107"/>
      <c r="EVX1082" s="107"/>
      <c r="EVY1082" s="107"/>
      <c r="EVZ1082" s="107"/>
      <c r="EWA1082" s="107"/>
      <c r="EWB1082" s="107"/>
      <c r="EWC1082" s="107"/>
      <c r="EWD1082" s="107"/>
      <c r="EWE1082" s="107"/>
      <c r="EWF1082" s="107"/>
      <c r="EWG1082" s="107"/>
      <c r="EWH1082" s="107"/>
      <c r="EWI1082" s="107"/>
      <c r="EWJ1082" s="107"/>
      <c r="EWK1082" s="107"/>
      <c r="EWL1082" s="107"/>
      <c r="EWM1082" s="107"/>
      <c r="EWN1082" s="107"/>
      <c r="EWO1082" s="107"/>
      <c r="EWP1082" s="107"/>
      <c r="EWQ1082" s="107"/>
      <c r="EWR1082" s="107"/>
      <c r="EWS1082" s="107"/>
      <c r="EWT1082" s="107"/>
      <c r="EWU1082" s="107"/>
      <c r="EWV1082" s="107"/>
      <c r="EWW1082" s="107"/>
      <c r="EWX1082" s="107"/>
      <c r="EWY1082" s="107"/>
      <c r="EWZ1082" s="107"/>
      <c r="EXA1082" s="107"/>
      <c r="EXB1082" s="107"/>
      <c r="EXC1082" s="107"/>
      <c r="EXD1082" s="107"/>
      <c r="EXE1082" s="107"/>
      <c r="EXF1082" s="107"/>
      <c r="EXG1082" s="107"/>
      <c r="EXH1082" s="107"/>
      <c r="EXI1082" s="107"/>
      <c r="EXJ1082" s="107"/>
      <c r="EXK1082" s="107"/>
      <c r="EXL1082" s="107"/>
      <c r="EXM1082" s="107"/>
      <c r="EXN1082" s="107"/>
      <c r="EXO1082" s="107"/>
      <c r="EXP1082" s="107"/>
      <c r="EXQ1082" s="107"/>
      <c r="EXR1082" s="107"/>
      <c r="EXS1082" s="107"/>
      <c r="EXT1082" s="107"/>
      <c r="EXU1082" s="107"/>
      <c r="EXV1082" s="107"/>
      <c r="EXW1082" s="107"/>
      <c r="EXX1082" s="107"/>
      <c r="EXY1082" s="107"/>
      <c r="EXZ1082" s="107"/>
      <c r="EYA1082" s="107"/>
      <c r="EYB1082" s="107"/>
      <c r="EYC1082" s="107"/>
      <c r="EYD1082" s="107"/>
      <c r="EYE1082" s="107"/>
      <c r="EYF1082" s="107"/>
      <c r="EYG1082" s="107"/>
      <c r="EYH1082" s="107"/>
      <c r="EYI1082" s="107"/>
      <c r="EYJ1082" s="107"/>
      <c r="EYK1082" s="107"/>
      <c r="EYL1082" s="107"/>
      <c r="EYM1082" s="107"/>
      <c r="EYN1082" s="107"/>
      <c r="EYO1082" s="107"/>
      <c r="EYP1082" s="107"/>
      <c r="EYQ1082" s="107"/>
      <c r="EYR1082" s="107"/>
      <c r="EYS1082" s="107"/>
      <c r="EYT1082" s="107"/>
      <c r="EYU1082" s="107"/>
      <c r="EYV1082" s="107"/>
      <c r="EYW1082" s="107"/>
      <c r="EYX1082" s="107"/>
      <c r="EYY1082" s="107"/>
      <c r="EYZ1082" s="107"/>
      <c r="EZA1082" s="107"/>
      <c r="EZB1082" s="107"/>
      <c r="EZC1082" s="107"/>
      <c r="EZD1082" s="107"/>
      <c r="EZE1082" s="107"/>
      <c r="EZF1082" s="107"/>
      <c r="EZG1082" s="107"/>
      <c r="EZH1082" s="107"/>
      <c r="EZI1082" s="107"/>
      <c r="EZJ1082" s="107"/>
      <c r="EZK1082" s="107"/>
      <c r="EZL1082" s="107"/>
      <c r="EZM1082" s="107"/>
      <c r="EZN1082" s="107"/>
      <c r="EZO1082" s="107"/>
      <c r="EZP1082" s="107"/>
      <c r="EZQ1082" s="107"/>
      <c r="EZR1082" s="107"/>
      <c r="EZS1082" s="107"/>
      <c r="EZT1082" s="107"/>
      <c r="EZU1082" s="107"/>
      <c r="EZV1082" s="107"/>
      <c r="EZW1082" s="107"/>
      <c r="EZX1082" s="107"/>
      <c r="EZY1082" s="107"/>
      <c r="EZZ1082" s="107"/>
      <c r="FAA1082" s="107"/>
      <c r="FAB1082" s="107"/>
      <c r="FAC1082" s="107"/>
      <c r="FAD1082" s="107"/>
      <c r="FAE1082" s="107"/>
      <c r="FAF1082" s="107"/>
      <c r="FAG1082" s="107"/>
      <c r="FAH1082" s="107"/>
      <c r="FAI1082" s="107"/>
      <c r="FAJ1082" s="107"/>
      <c r="FAK1082" s="107"/>
      <c r="FAL1082" s="107"/>
      <c r="FAM1082" s="107"/>
      <c r="FAN1082" s="107"/>
      <c r="FAO1082" s="107"/>
      <c r="FAP1082" s="107"/>
      <c r="FAQ1082" s="107"/>
      <c r="FAR1082" s="107"/>
      <c r="FAS1082" s="107"/>
      <c r="FAT1082" s="107"/>
      <c r="FAU1082" s="107"/>
      <c r="FAV1082" s="107"/>
      <c r="FAW1082" s="107"/>
      <c r="FAX1082" s="107"/>
      <c r="FAY1082" s="107"/>
      <c r="FAZ1082" s="107"/>
      <c r="FBA1082" s="107"/>
      <c r="FBB1082" s="107"/>
      <c r="FBC1082" s="107"/>
      <c r="FBD1082" s="107"/>
      <c r="FBE1082" s="107"/>
      <c r="FBF1082" s="107"/>
      <c r="FBG1082" s="107"/>
      <c r="FBH1082" s="107"/>
      <c r="FBI1082" s="107"/>
      <c r="FBJ1082" s="107"/>
      <c r="FBK1082" s="107"/>
      <c r="FBL1082" s="107"/>
      <c r="FBM1082" s="107"/>
      <c r="FBN1082" s="107"/>
      <c r="FBO1082" s="107"/>
      <c r="FBP1082" s="107"/>
      <c r="FBQ1082" s="107"/>
      <c r="FBR1082" s="107"/>
      <c r="FBS1082" s="107"/>
      <c r="FBT1082" s="107"/>
      <c r="FBU1082" s="107"/>
      <c r="FBV1082" s="107"/>
      <c r="FBW1082" s="107"/>
      <c r="FBX1082" s="107"/>
      <c r="FBY1082" s="107"/>
      <c r="FBZ1082" s="107"/>
      <c r="FCA1082" s="107"/>
      <c r="FCB1082" s="107"/>
      <c r="FCC1082" s="107"/>
      <c r="FCD1082" s="107"/>
      <c r="FCE1082" s="107"/>
      <c r="FCF1082" s="107"/>
      <c r="FCG1082" s="107"/>
      <c r="FCH1082" s="107"/>
      <c r="FCI1082" s="107"/>
      <c r="FCJ1082" s="107"/>
      <c r="FCK1082" s="107"/>
      <c r="FCL1082" s="107"/>
      <c r="FCM1082" s="107"/>
      <c r="FCN1082" s="107"/>
      <c r="FCO1082" s="107"/>
      <c r="FCP1082" s="107"/>
      <c r="FCQ1082" s="107"/>
      <c r="FCR1082" s="107"/>
      <c r="FCS1082" s="107"/>
      <c r="FCT1082" s="107"/>
      <c r="FCU1082" s="107"/>
      <c r="FCV1082" s="107"/>
      <c r="FCW1082" s="107"/>
      <c r="FCX1082" s="107"/>
      <c r="FCY1082" s="107"/>
      <c r="FCZ1082" s="107"/>
      <c r="FDA1082" s="107"/>
      <c r="FDB1082" s="107"/>
      <c r="FDC1082" s="107"/>
      <c r="FDD1082" s="107"/>
      <c r="FDE1082" s="107"/>
      <c r="FDF1082" s="107"/>
      <c r="FDG1082" s="107"/>
      <c r="FDH1082" s="107"/>
      <c r="FDI1082" s="107"/>
      <c r="FDJ1082" s="107"/>
      <c r="FDK1082" s="107"/>
      <c r="FDL1082" s="107"/>
      <c r="FDM1082" s="107"/>
      <c r="FDN1082" s="107"/>
      <c r="FDO1082" s="107"/>
      <c r="FDP1082" s="107"/>
      <c r="FDQ1082" s="107"/>
      <c r="FDR1082" s="107"/>
      <c r="FDS1082" s="107"/>
      <c r="FDT1082" s="107"/>
      <c r="FDU1082" s="107"/>
      <c r="FDV1082" s="107"/>
      <c r="FDW1082" s="107"/>
      <c r="FDX1082" s="107"/>
      <c r="FDY1082" s="107"/>
      <c r="FDZ1082" s="107"/>
      <c r="FEA1082" s="107"/>
      <c r="FEB1082" s="107"/>
      <c r="FEC1082" s="107"/>
      <c r="FED1082" s="107"/>
      <c r="FEE1082" s="107"/>
      <c r="FEF1082" s="107"/>
      <c r="FEG1082" s="107"/>
      <c r="FEH1082" s="107"/>
      <c r="FEI1082" s="107"/>
      <c r="FEJ1082" s="107"/>
      <c r="FEK1082" s="107"/>
      <c r="FEL1082" s="107"/>
      <c r="FEM1082" s="107"/>
      <c r="FEN1082" s="107"/>
      <c r="FEO1082" s="107"/>
      <c r="FEP1082" s="107"/>
      <c r="FEQ1082" s="107"/>
      <c r="FER1082" s="107"/>
      <c r="FES1082" s="107"/>
      <c r="FET1082" s="107"/>
      <c r="FEU1082" s="107"/>
      <c r="FEV1082" s="107"/>
      <c r="FEW1082" s="107"/>
      <c r="FEX1082" s="107"/>
      <c r="FEY1082" s="107"/>
      <c r="FEZ1082" s="107"/>
      <c r="FFA1082" s="107"/>
      <c r="FFB1082" s="107"/>
      <c r="FFC1082" s="107"/>
      <c r="FFD1082" s="107"/>
      <c r="FFE1082" s="107"/>
      <c r="FFF1082" s="107"/>
      <c r="FFG1082" s="107"/>
      <c r="FFH1082" s="107"/>
      <c r="FFI1082" s="107"/>
      <c r="FFJ1082" s="107"/>
      <c r="FFK1082" s="107"/>
      <c r="FFL1082" s="107"/>
      <c r="FFM1082" s="107"/>
      <c r="FFN1082" s="107"/>
      <c r="FFO1082" s="107"/>
      <c r="FFP1082" s="107"/>
      <c r="FFQ1082" s="107"/>
      <c r="FFR1082" s="107"/>
      <c r="FFS1082" s="107"/>
      <c r="FFT1082" s="107"/>
      <c r="FFU1082" s="107"/>
      <c r="FFV1082" s="107"/>
      <c r="FFW1082" s="107"/>
      <c r="FFX1082" s="107"/>
      <c r="FFY1082" s="107"/>
      <c r="FFZ1082" s="107"/>
      <c r="FGA1082" s="107"/>
      <c r="FGB1082" s="107"/>
      <c r="FGC1082" s="107"/>
      <c r="FGD1082" s="107"/>
      <c r="FGE1082" s="107"/>
      <c r="FGF1082" s="107"/>
      <c r="FGG1082" s="107"/>
      <c r="FGH1082" s="107"/>
      <c r="FGI1082" s="107"/>
      <c r="FGJ1082" s="107"/>
      <c r="FGK1082" s="107"/>
      <c r="FGL1082" s="107"/>
      <c r="FGM1082" s="107"/>
      <c r="FGN1082" s="107"/>
      <c r="FGO1082" s="107"/>
      <c r="FGP1082" s="107"/>
      <c r="FGQ1082" s="107"/>
      <c r="FGR1082" s="107"/>
      <c r="FGS1082" s="107"/>
      <c r="FGT1082" s="107"/>
      <c r="FGU1082" s="107"/>
      <c r="FGV1082" s="107"/>
      <c r="FGW1082" s="107"/>
      <c r="FGX1082" s="107"/>
      <c r="FGY1082" s="107"/>
      <c r="FGZ1082" s="107"/>
      <c r="FHA1082" s="107"/>
      <c r="FHB1082" s="107"/>
      <c r="FHC1082" s="107"/>
      <c r="FHD1082" s="107"/>
      <c r="FHE1082" s="107"/>
      <c r="FHF1082" s="107"/>
      <c r="FHG1082" s="107"/>
      <c r="FHH1082" s="107"/>
      <c r="FHI1082" s="107"/>
      <c r="FHJ1082" s="107"/>
      <c r="FHK1082" s="107"/>
      <c r="FHL1082" s="107"/>
      <c r="FHM1082" s="107"/>
      <c r="FHN1082" s="107"/>
      <c r="FHO1082" s="107"/>
      <c r="FHP1082" s="107"/>
      <c r="FHQ1082" s="107"/>
      <c r="FHR1082" s="107"/>
      <c r="FHS1082" s="107"/>
      <c r="FHT1082" s="107"/>
      <c r="FHU1082" s="107"/>
      <c r="FHV1082" s="107"/>
      <c r="FHW1082" s="107"/>
      <c r="FHX1082" s="107"/>
      <c r="FHY1082" s="107"/>
      <c r="FHZ1082" s="107"/>
      <c r="FIA1082" s="107"/>
      <c r="FIB1082" s="107"/>
      <c r="FIC1082" s="107"/>
      <c r="FID1082" s="107"/>
      <c r="FIE1082" s="107"/>
      <c r="FIF1082" s="107"/>
      <c r="FIG1082" s="107"/>
      <c r="FIH1082" s="107"/>
      <c r="FII1082" s="107"/>
      <c r="FIJ1082" s="107"/>
      <c r="FIK1082" s="107"/>
      <c r="FIL1082" s="107"/>
      <c r="FIM1082" s="107"/>
      <c r="FIN1082" s="107"/>
      <c r="FIO1082" s="107"/>
      <c r="FIP1082" s="107"/>
      <c r="FIQ1082" s="107"/>
      <c r="FIR1082" s="107"/>
      <c r="FIS1082" s="107"/>
      <c r="FIT1082" s="107"/>
      <c r="FIU1082" s="107"/>
      <c r="FIV1082" s="107"/>
      <c r="FIW1082" s="107"/>
      <c r="FIX1082" s="107"/>
      <c r="FIY1082" s="107"/>
      <c r="FIZ1082" s="107"/>
      <c r="FJA1082" s="107"/>
      <c r="FJB1082" s="107"/>
      <c r="FJC1082" s="107"/>
      <c r="FJD1082" s="107"/>
      <c r="FJE1082" s="107"/>
      <c r="FJF1082" s="107"/>
      <c r="FJG1082" s="107"/>
      <c r="FJH1082" s="107"/>
      <c r="FJI1082" s="107"/>
      <c r="FJJ1082" s="107"/>
      <c r="FJK1082" s="107"/>
      <c r="FJL1082" s="107"/>
      <c r="FJM1082" s="107"/>
      <c r="FJN1082" s="107"/>
      <c r="FJO1082" s="107"/>
      <c r="FJP1082" s="107"/>
      <c r="FJQ1082" s="107"/>
      <c r="FJR1082" s="107"/>
      <c r="FJS1082" s="107"/>
      <c r="FJT1082" s="107"/>
      <c r="FJU1082" s="107"/>
      <c r="FJV1082" s="107"/>
      <c r="FJW1082" s="107"/>
      <c r="FJX1082" s="107"/>
      <c r="FJY1082" s="107"/>
      <c r="FJZ1082" s="107"/>
      <c r="FKA1082" s="107"/>
      <c r="FKB1082" s="107"/>
      <c r="FKC1082" s="107"/>
      <c r="FKD1082" s="107"/>
      <c r="FKE1082" s="107"/>
      <c r="FKF1082" s="107"/>
      <c r="FKG1082" s="107"/>
      <c r="FKH1082" s="107"/>
      <c r="FKI1082" s="107"/>
      <c r="FKJ1082" s="107"/>
      <c r="FKK1082" s="107"/>
      <c r="FKL1082" s="107"/>
      <c r="FKM1082" s="107"/>
      <c r="FKN1082" s="107"/>
      <c r="FKO1082" s="107"/>
      <c r="FKP1082" s="107"/>
      <c r="FKQ1082" s="107"/>
      <c r="FKR1082" s="107"/>
      <c r="FKS1082" s="107"/>
      <c r="FKT1082" s="107"/>
      <c r="FKU1082" s="107"/>
      <c r="FKV1082" s="107"/>
      <c r="FKW1082" s="107"/>
      <c r="FKX1082" s="107"/>
      <c r="FKY1082" s="107"/>
      <c r="FKZ1082" s="107"/>
      <c r="FLA1082" s="107"/>
      <c r="FLB1082" s="107"/>
      <c r="FLC1082" s="107"/>
      <c r="FLD1082" s="107"/>
      <c r="FLE1082" s="107"/>
      <c r="FLF1082" s="107"/>
      <c r="FLG1082" s="107"/>
      <c r="FLH1082" s="107"/>
      <c r="FLI1082" s="107"/>
      <c r="FLJ1082" s="107"/>
      <c r="FLK1082" s="107"/>
      <c r="FLL1082" s="107"/>
      <c r="FLM1082" s="107"/>
      <c r="FLN1082" s="107"/>
      <c r="FLO1082" s="107"/>
      <c r="FLP1082" s="107"/>
      <c r="FLQ1082" s="107"/>
      <c r="FLR1082" s="107"/>
      <c r="FLS1082" s="107"/>
      <c r="FLT1082" s="107"/>
      <c r="FLU1082" s="107"/>
      <c r="FLV1082" s="107"/>
      <c r="FLW1082" s="107"/>
      <c r="FLX1082" s="107"/>
      <c r="FLY1082" s="107"/>
      <c r="FLZ1082" s="107"/>
      <c r="FMA1082" s="107"/>
      <c r="FMB1082" s="107"/>
      <c r="FMC1082" s="107"/>
      <c r="FMD1082" s="107"/>
      <c r="FME1082" s="107"/>
      <c r="FMF1082" s="107"/>
      <c r="FMG1082" s="107"/>
      <c r="FMH1082" s="107"/>
      <c r="FMI1082" s="107"/>
      <c r="FMJ1082" s="107"/>
      <c r="FMK1082" s="107"/>
      <c r="FML1082" s="107"/>
      <c r="FMM1082" s="107"/>
      <c r="FMN1082" s="107"/>
      <c r="FMO1082" s="107"/>
      <c r="FMP1082" s="107"/>
      <c r="FMQ1082" s="107"/>
      <c r="FMR1082" s="107"/>
      <c r="FMS1082" s="107"/>
      <c r="FMT1082" s="107"/>
      <c r="FMU1082" s="107"/>
      <c r="FMV1082" s="107"/>
      <c r="FMW1082" s="107"/>
      <c r="FMX1082" s="107"/>
      <c r="FMY1082" s="107"/>
      <c r="FMZ1082" s="107"/>
      <c r="FNA1082" s="107"/>
      <c r="FNB1082" s="107"/>
      <c r="FNC1082" s="107"/>
      <c r="FND1082" s="107"/>
      <c r="FNE1082" s="107"/>
      <c r="FNF1082" s="107"/>
      <c r="FNG1082" s="107"/>
      <c r="FNH1082" s="107"/>
      <c r="FNI1082" s="107"/>
      <c r="FNJ1082" s="107"/>
      <c r="FNK1082" s="107"/>
      <c r="FNL1082" s="107"/>
      <c r="FNM1082" s="107"/>
      <c r="FNN1082" s="107"/>
      <c r="FNO1082" s="107"/>
      <c r="FNP1082" s="107"/>
      <c r="FNQ1082" s="107"/>
      <c r="FNR1082" s="107"/>
      <c r="FNS1082" s="107"/>
      <c r="FNT1082" s="107"/>
      <c r="FNU1082" s="107"/>
      <c r="FNV1082" s="107"/>
      <c r="FNW1082" s="107"/>
      <c r="FNX1082" s="107"/>
      <c r="FNY1082" s="107"/>
      <c r="FNZ1082" s="107"/>
      <c r="FOA1082" s="107"/>
      <c r="FOB1082" s="107"/>
      <c r="FOC1082" s="107"/>
      <c r="FOD1082" s="107"/>
      <c r="FOE1082" s="107"/>
      <c r="FOF1082" s="107"/>
      <c r="FOG1082" s="107"/>
      <c r="FOH1082" s="107"/>
      <c r="FOI1082" s="107"/>
      <c r="FOJ1082" s="107"/>
      <c r="FOK1082" s="107"/>
      <c r="FOL1082" s="107"/>
      <c r="FOM1082" s="107"/>
      <c r="FON1082" s="107"/>
      <c r="FOO1082" s="107"/>
      <c r="FOP1082" s="107"/>
      <c r="FOQ1082" s="107"/>
      <c r="FOR1082" s="107"/>
      <c r="FOS1082" s="107"/>
      <c r="FOT1082" s="107"/>
      <c r="FOU1082" s="107"/>
      <c r="FOV1082" s="107"/>
      <c r="FOW1082" s="107"/>
      <c r="FOX1082" s="107"/>
      <c r="FOY1082" s="107"/>
      <c r="FOZ1082" s="107"/>
      <c r="FPA1082" s="107"/>
      <c r="FPB1082" s="107"/>
      <c r="FPC1082" s="107"/>
      <c r="FPD1082" s="107"/>
      <c r="FPE1082" s="107"/>
      <c r="FPF1082" s="107"/>
      <c r="FPG1082" s="107"/>
      <c r="FPH1082" s="107"/>
      <c r="FPI1082" s="107"/>
      <c r="FPJ1082" s="107"/>
      <c r="FPK1082" s="107"/>
      <c r="FPL1082" s="107"/>
      <c r="FPM1082" s="107"/>
      <c r="FPN1082" s="107"/>
      <c r="FPO1082" s="107"/>
      <c r="FPP1082" s="107"/>
      <c r="FPQ1082" s="107"/>
      <c r="FPR1082" s="107"/>
      <c r="FPS1082" s="107"/>
      <c r="FPT1082" s="107"/>
      <c r="FPU1082" s="107"/>
      <c r="FPV1082" s="107"/>
      <c r="FPW1082" s="107"/>
      <c r="FPX1082" s="107"/>
      <c r="FPY1082" s="107"/>
      <c r="FPZ1082" s="107"/>
      <c r="FQA1082" s="107"/>
      <c r="FQB1082" s="107"/>
      <c r="FQC1082" s="107"/>
      <c r="FQD1082" s="107"/>
      <c r="FQE1082" s="107"/>
      <c r="FQF1082" s="107"/>
      <c r="FQG1082" s="107"/>
      <c r="FQH1082" s="107"/>
      <c r="FQI1082" s="107"/>
      <c r="FQJ1082" s="107"/>
      <c r="FQK1082" s="107"/>
      <c r="FQL1082" s="107"/>
      <c r="FQM1082" s="107"/>
      <c r="FQN1082" s="107"/>
      <c r="FQO1082" s="107"/>
      <c r="FQP1082" s="107"/>
      <c r="FQQ1082" s="107"/>
      <c r="FQR1082" s="107"/>
      <c r="FQS1082" s="107"/>
      <c r="FQT1082" s="107"/>
      <c r="FQU1082" s="107"/>
      <c r="FQV1082" s="107"/>
      <c r="FQW1082" s="107"/>
      <c r="FQX1082" s="107"/>
      <c r="FQY1082" s="107"/>
      <c r="FQZ1082" s="107"/>
      <c r="FRA1082" s="107"/>
      <c r="FRB1082" s="107"/>
      <c r="FRC1082" s="107"/>
      <c r="FRD1082" s="107"/>
      <c r="FRE1082" s="107"/>
      <c r="FRF1082" s="107"/>
      <c r="FRG1082" s="107"/>
      <c r="FRH1082" s="107"/>
      <c r="FRI1082" s="107"/>
      <c r="FRJ1082" s="107"/>
      <c r="FRK1082" s="107"/>
      <c r="FRL1082" s="107"/>
      <c r="FRM1082" s="107"/>
      <c r="FRN1082" s="107"/>
      <c r="FRO1082" s="107"/>
      <c r="FRP1082" s="107"/>
      <c r="FRQ1082" s="107"/>
      <c r="FRR1082" s="107"/>
      <c r="FRS1082" s="107"/>
      <c r="FRT1082" s="107"/>
      <c r="FRU1082" s="107"/>
      <c r="FRV1082" s="107"/>
      <c r="FRW1082" s="107"/>
      <c r="FRX1082" s="107"/>
      <c r="FRY1082" s="107"/>
      <c r="FRZ1082" s="107"/>
      <c r="FSA1082" s="107"/>
      <c r="FSB1082" s="107"/>
      <c r="FSC1082" s="107"/>
      <c r="FSD1082" s="107"/>
      <c r="FSE1082" s="107"/>
      <c r="FSF1082" s="107"/>
      <c r="FSG1082" s="107"/>
      <c r="FSH1082" s="107"/>
      <c r="FSI1082" s="107"/>
      <c r="FSJ1082" s="107"/>
      <c r="FSK1082" s="107"/>
      <c r="FSL1082" s="107"/>
      <c r="FSM1082" s="107"/>
      <c r="FSN1082" s="107"/>
      <c r="FSO1082" s="107"/>
      <c r="FSP1082" s="107"/>
      <c r="FSQ1082" s="107"/>
      <c r="FSR1082" s="107"/>
      <c r="FSS1082" s="107"/>
      <c r="FST1082" s="107"/>
      <c r="FSU1082" s="107"/>
      <c r="FSV1082" s="107"/>
      <c r="FSW1082" s="107"/>
      <c r="FSX1082" s="107"/>
      <c r="FSY1082" s="107"/>
      <c r="FSZ1082" s="107"/>
      <c r="FTA1082" s="107"/>
      <c r="FTB1082" s="107"/>
      <c r="FTC1082" s="107"/>
      <c r="FTD1082" s="107"/>
      <c r="FTE1082" s="107"/>
      <c r="FTF1082" s="107"/>
      <c r="FTG1082" s="107"/>
      <c r="FTH1082" s="107"/>
      <c r="FTI1082" s="107"/>
      <c r="FTJ1082" s="107"/>
      <c r="FTK1082" s="107"/>
      <c r="FTL1082" s="107"/>
      <c r="FTM1082" s="107"/>
      <c r="FTN1082" s="107"/>
      <c r="FTO1082" s="107"/>
      <c r="FTP1082" s="107"/>
      <c r="FTQ1082" s="107"/>
      <c r="FTR1082" s="107"/>
      <c r="FTS1082" s="107"/>
      <c r="FTT1082" s="107"/>
      <c r="FTU1082" s="107"/>
      <c r="FTV1082" s="107"/>
      <c r="FTW1082" s="107"/>
      <c r="FTX1082" s="107"/>
      <c r="FTY1082" s="107"/>
      <c r="FTZ1082" s="107"/>
      <c r="FUA1082" s="107"/>
      <c r="FUB1082" s="107"/>
      <c r="FUC1082" s="107"/>
      <c r="FUD1082" s="107"/>
      <c r="FUE1082" s="107"/>
      <c r="FUF1082" s="107"/>
      <c r="FUG1082" s="107"/>
      <c r="FUH1082" s="107"/>
      <c r="FUI1082" s="107"/>
      <c r="FUJ1082" s="107"/>
      <c r="FUK1082" s="107"/>
      <c r="FUL1082" s="107"/>
      <c r="FUM1082" s="107"/>
      <c r="FUN1082" s="107"/>
      <c r="FUO1082" s="107"/>
      <c r="FUP1082" s="107"/>
      <c r="FUQ1082" s="107"/>
      <c r="FUR1082" s="107"/>
      <c r="FUS1082" s="107"/>
      <c r="FUT1082" s="107"/>
      <c r="FUU1082" s="107"/>
      <c r="FUV1082" s="107"/>
      <c r="FUW1082" s="107"/>
      <c r="FUX1082" s="107"/>
      <c r="FUY1082" s="107"/>
      <c r="FUZ1082" s="107"/>
      <c r="FVA1082" s="107"/>
      <c r="FVB1082" s="107"/>
      <c r="FVC1082" s="107"/>
      <c r="FVD1082" s="107"/>
      <c r="FVE1082" s="107"/>
      <c r="FVF1082" s="107"/>
      <c r="FVG1082" s="107"/>
      <c r="FVH1082" s="107"/>
      <c r="FVI1082" s="107"/>
      <c r="FVJ1082" s="107"/>
      <c r="FVK1082" s="107"/>
      <c r="FVL1082" s="107"/>
      <c r="FVM1082" s="107"/>
      <c r="FVN1082" s="107"/>
      <c r="FVO1082" s="107"/>
      <c r="FVP1082" s="107"/>
      <c r="FVQ1082" s="107"/>
      <c r="FVR1082" s="107"/>
      <c r="FVS1082" s="107"/>
      <c r="FVT1082" s="107"/>
      <c r="FVU1082" s="107"/>
      <c r="FVV1082" s="107"/>
      <c r="FVW1082" s="107"/>
      <c r="FVX1082" s="107"/>
      <c r="FVY1082" s="107"/>
      <c r="FVZ1082" s="107"/>
      <c r="FWA1082" s="107"/>
      <c r="FWB1082" s="107"/>
      <c r="FWC1082" s="107"/>
      <c r="FWD1082" s="107"/>
      <c r="FWE1082" s="107"/>
      <c r="FWF1082" s="107"/>
      <c r="FWG1082" s="107"/>
      <c r="FWH1082" s="107"/>
      <c r="FWI1082" s="107"/>
      <c r="FWJ1082" s="107"/>
      <c r="FWK1082" s="107"/>
      <c r="FWL1082" s="107"/>
      <c r="FWM1082" s="107"/>
      <c r="FWN1082" s="107"/>
      <c r="FWO1082" s="107"/>
      <c r="FWP1082" s="107"/>
      <c r="FWQ1082" s="107"/>
      <c r="FWR1082" s="107"/>
      <c r="FWS1082" s="107"/>
      <c r="FWT1082" s="107"/>
      <c r="FWU1082" s="107"/>
      <c r="FWV1082" s="107"/>
      <c r="FWW1082" s="107"/>
      <c r="FWX1082" s="107"/>
      <c r="FWY1082" s="107"/>
      <c r="FWZ1082" s="107"/>
      <c r="FXA1082" s="107"/>
      <c r="FXB1082" s="107"/>
      <c r="FXC1082" s="107"/>
      <c r="FXD1082" s="107"/>
      <c r="FXE1082" s="107"/>
      <c r="FXF1082" s="107"/>
      <c r="FXG1082" s="107"/>
      <c r="FXH1082" s="107"/>
      <c r="FXI1082" s="107"/>
      <c r="FXJ1082" s="107"/>
      <c r="FXK1082" s="107"/>
      <c r="FXL1082" s="107"/>
      <c r="FXM1082" s="107"/>
      <c r="FXN1082" s="107"/>
      <c r="FXO1082" s="107"/>
      <c r="FXP1082" s="107"/>
      <c r="FXQ1082" s="107"/>
      <c r="FXR1082" s="107"/>
      <c r="FXS1082" s="107"/>
      <c r="FXT1082" s="107"/>
      <c r="FXU1082" s="107"/>
      <c r="FXV1082" s="107"/>
      <c r="FXW1082" s="107"/>
      <c r="FXX1082" s="107"/>
      <c r="FXY1082" s="107"/>
      <c r="FXZ1082" s="107"/>
      <c r="FYA1082" s="107"/>
      <c r="FYB1082" s="107"/>
      <c r="FYC1082" s="107"/>
      <c r="FYD1082" s="107"/>
      <c r="FYE1082" s="107"/>
      <c r="FYF1082" s="107"/>
      <c r="FYG1082" s="107"/>
      <c r="FYH1082" s="107"/>
      <c r="FYI1082" s="107"/>
      <c r="FYJ1082" s="107"/>
      <c r="FYK1082" s="107"/>
      <c r="FYL1082" s="107"/>
      <c r="FYM1082" s="107"/>
      <c r="FYN1082" s="107"/>
      <c r="FYO1082" s="107"/>
      <c r="FYP1082" s="107"/>
      <c r="FYQ1082" s="107"/>
      <c r="FYR1082" s="107"/>
      <c r="FYS1082" s="107"/>
      <c r="FYT1082" s="107"/>
      <c r="FYU1082" s="107"/>
      <c r="FYV1082" s="107"/>
      <c r="FYW1082" s="107"/>
      <c r="FYX1082" s="107"/>
      <c r="FYY1082" s="107"/>
      <c r="FYZ1082" s="107"/>
      <c r="FZA1082" s="107"/>
      <c r="FZB1082" s="107"/>
      <c r="FZC1082" s="107"/>
      <c r="FZD1082" s="107"/>
      <c r="FZE1082" s="107"/>
      <c r="FZF1082" s="107"/>
      <c r="FZG1082" s="107"/>
      <c r="FZH1082" s="107"/>
      <c r="FZI1082" s="107"/>
      <c r="FZJ1082" s="107"/>
      <c r="FZK1082" s="107"/>
      <c r="FZL1082" s="107"/>
      <c r="FZM1082" s="107"/>
      <c r="FZN1082" s="107"/>
      <c r="FZO1082" s="107"/>
      <c r="FZP1082" s="107"/>
      <c r="FZQ1082" s="107"/>
      <c r="FZR1082" s="107"/>
      <c r="FZS1082" s="107"/>
      <c r="FZT1082" s="107"/>
      <c r="FZU1082" s="107"/>
      <c r="FZV1082" s="107"/>
      <c r="FZW1082" s="107"/>
      <c r="FZX1082" s="107"/>
      <c r="FZY1082" s="107"/>
      <c r="FZZ1082" s="107"/>
      <c r="GAA1082" s="107"/>
      <c r="GAB1082" s="107"/>
      <c r="GAC1082" s="107"/>
      <c r="GAD1082" s="107"/>
      <c r="GAE1082" s="107"/>
      <c r="GAF1082" s="107"/>
      <c r="GAG1082" s="107"/>
      <c r="GAH1082" s="107"/>
      <c r="GAI1082" s="107"/>
      <c r="GAJ1082" s="107"/>
      <c r="GAK1082" s="107"/>
      <c r="GAL1082" s="107"/>
      <c r="GAM1082" s="107"/>
      <c r="GAN1082" s="107"/>
      <c r="GAO1082" s="107"/>
      <c r="GAP1082" s="107"/>
      <c r="GAQ1082" s="107"/>
      <c r="GAR1082" s="107"/>
      <c r="GAS1082" s="107"/>
      <c r="GAT1082" s="107"/>
      <c r="GAU1082" s="107"/>
      <c r="GAV1082" s="107"/>
      <c r="GAW1082" s="107"/>
      <c r="GAX1082" s="107"/>
      <c r="GAY1082" s="107"/>
      <c r="GAZ1082" s="107"/>
      <c r="GBA1082" s="107"/>
      <c r="GBB1082" s="107"/>
      <c r="GBC1082" s="107"/>
      <c r="GBD1082" s="107"/>
      <c r="GBE1082" s="107"/>
      <c r="GBF1082" s="107"/>
      <c r="GBG1082" s="107"/>
      <c r="GBH1082" s="107"/>
      <c r="GBI1082" s="107"/>
      <c r="GBJ1082" s="107"/>
      <c r="GBK1082" s="107"/>
      <c r="GBL1082" s="107"/>
      <c r="GBM1082" s="107"/>
      <c r="GBN1082" s="107"/>
      <c r="GBO1082" s="107"/>
      <c r="GBP1082" s="107"/>
      <c r="GBQ1082" s="107"/>
      <c r="GBR1082" s="107"/>
      <c r="GBS1082" s="107"/>
      <c r="GBT1082" s="107"/>
      <c r="GBU1082" s="107"/>
      <c r="GBV1082" s="107"/>
      <c r="GBW1082" s="107"/>
      <c r="GBX1082" s="107"/>
      <c r="GBY1082" s="107"/>
      <c r="GBZ1082" s="107"/>
      <c r="GCA1082" s="107"/>
      <c r="GCB1082" s="107"/>
      <c r="GCC1082" s="107"/>
      <c r="GCD1082" s="107"/>
      <c r="GCE1082" s="107"/>
      <c r="GCF1082" s="107"/>
      <c r="GCG1082" s="107"/>
      <c r="GCH1082" s="107"/>
      <c r="GCI1082" s="107"/>
      <c r="GCJ1082" s="107"/>
      <c r="GCK1082" s="107"/>
      <c r="GCL1082" s="107"/>
      <c r="GCM1082" s="107"/>
      <c r="GCN1082" s="107"/>
      <c r="GCO1082" s="107"/>
      <c r="GCP1082" s="107"/>
      <c r="GCQ1082" s="107"/>
      <c r="GCR1082" s="107"/>
      <c r="GCS1082" s="107"/>
      <c r="GCT1082" s="107"/>
      <c r="GCU1082" s="107"/>
      <c r="GCV1082" s="107"/>
      <c r="GCW1082" s="107"/>
      <c r="GCX1082" s="107"/>
      <c r="GCY1082" s="107"/>
      <c r="GCZ1082" s="107"/>
      <c r="GDA1082" s="107"/>
      <c r="GDB1082" s="107"/>
      <c r="GDC1082" s="107"/>
      <c r="GDD1082" s="107"/>
      <c r="GDE1082" s="107"/>
      <c r="GDF1082" s="107"/>
      <c r="GDG1082" s="107"/>
      <c r="GDH1082" s="107"/>
      <c r="GDI1082" s="107"/>
      <c r="GDJ1082" s="107"/>
      <c r="GDK1082" s="107"/>
      <c r="GDL1082" s="107"/>
      <c r="GDM1082" s="107"/>
      <c r="GDN1082" s="107"/>
      <c r="GDO1082" s="107"/>
      <c r="GDP1082" s="107"/>
      <c r="GDQ1082" s="107"/>
      <c r="GDR1082" s="107"/>
      <c r="GDS1082" s="107"/>
      <c r="GDT1082" s="107"/>
      <c r="GDU1082" s="107"/>
      <c r="GDV1082" s="107"/>
      <c r="GDW1082" s="107"/>
      <c r="GDX1082" s="107"/>
      <c r="GDY1082" s="107"/>
      <c r="GDZ1082" s="107"/>
      <c r="GEA1082" s="107"/>
      <c r="GEB1082" s="107"/>
      <c r="GEC1082" s="107"/>
      <c r="GED1082" s="107"/>
      <c r="GEE1082" s="107"/>
      <c r="GEF1082" s="107"/>
      <c r="GEG1082" s="107"/>
      <c r="GEH1082" s="107"/>
      <c r="GEI1082" s="107"/>
      <c r="GEJ1082" s="107"/>
      <c r="GEK1082" s="107"/>
      <c r="GEL1082" s="107"/>
      <c r="GEM1082" s="107"/>
      <c r="GEN1082" s="107"/>
      <c r="GEO1082" s="107"/>
      <c r="GEP1082" s="107"/>
      <c r="GEQ1082" s="107"/>
      <c r="GER1082" s="107"/>
      <c r="GES1082" s="107"/>
      <c r="GET1082" s="107"/>
      <c r="GEU1082" s="107"/>
      <c r="GEV1082" s="107"/>
      <c r="GEW1082" s="107"/>
      <c r="GEX1082" s="107"/>
      <c r="GEY1082" s="107"/>
      <c r="GEZ1082" s="107"/>
      <c r="GFA1082" s="107"/>
      <c r="GFB1082" s="107"/>
      <c r="GFC1082" s="107"/>
      <c r="GFD1082" s="107"/>
      <c r="GFE1082" s="107"/>
      <c r="GFF1082" s="107"/>
      <c r="GFG1082" s="107"/>
      <c r="GFH1082" s="107"/>
      <c r="GFI1082" s="107"/>
      <c r="GFJ1082" s="107"/>
      <c r="GFK1082" s="107"/>
      <c r="GFL1082" s="107"/>
      <c r="GFM1082" s="107"/>
      <c r="GFN1082" s="107"/>
      <c r="GFO1082" s="107"/>
      <c r="GFP1082" s="107"/>
      <c r="GFQ1082" s="107"/>
      <c r="GFR1082" s="107"/>
      <c r="GFS1082" s="107"/>
      <c r="GFT1082" s="107"/>
      <c r="GFU1082" s="107"/>
      <c r="GFV1082" s="107"/>
      <c r="GFW1082" s="107"/>
      <c r="GFX1082" s="107"/>
      <c r="GFY1082" s="107"/>
      <c r="GFZ1082" s="107"/>
      <c r="GGA1082" s="107"/>
      <c r="GGB1082" s="107"/>
      <c r="GGC1082" s="107"/>
      <c r="GGD1082" s="107"/>
      <c r="GGE1082" s="107"/>
      <c r="GGF1082" s="107"/>
      <c r="GGG1082" s="107"/>
      <c r="GGH1082" s="107"/>
      <c r="GGI1082" s="107"/>
      <c r="GGJ1082" s="107"/>
      <c r="GGK1082" s="107"/>
      <c r="GGL1082" s="107"/>
      <c r="GGM1082" s="107"/>
      <c r="GGN1082" s="107"/>
      <c r="GGO1082" s="107"/>
      <c r="GGP1082" s="107"/>
      <c r="GGQ1082" s="107"/>
      <c r="GGR1082" s="107"/>
      <c r="GGS1082" s="107"/>
      <c r="GGT1082" s="107"/>
      <c r="GGU1082" s="107"/>
      <c r="GGV1082" s="107"/>
      <c r="GGW1082" s="107"/>
      <c r="GGX1082" s="107"/>
      <c r="GGY1082" s="107"/>
      <c r="GGZ1082" s="107"/>
      <c r="GHA1082" s="107"/>
      <c r="GHB1082" s="107"/>
      <c r="GHC1082" s="107"/>
      <c r="GHD1082" s="107"/>
      <c r="GHE1082" s="107"/>
      <c r="GHF1082" s="107"/>
      <c r="GHG1082" s="107"/>
      <c r="GHH1082" s="107"/>
      <c r="GHI1082" s="107"/>
      <c r="GHJ1082" s="107"/>
      <c r="GHK1082" s="107"/>
      <c r="GHL1082" s="107"/>
      <c r="GHM1082" s="107"/>
      <c r="GHN1082" s="107"/>
      <c r="GHO1082" s="107"/>
      <c r="GHP1082" s="107"/>
      <c r="GHQ1082" s="107"/>
      <c r="GHR1082" s="107"/>
      <c r="GHS1082" s="107"/>
      <c r="GHT1082" s="107"/>
      <c r="GHU1082" s="107"/>
      <c r="GHV1082" s="107"/>
      <c r="GHW1082" s="107"/>
      <c r="GHX1082" s="107"/>
      <c r="GHY1082" s="107"/>
      <c r="GHZ1082" s="107"/>
      <c r="GIA1082" s="107"/>
      <c r="GIB1082" s="107"/>
      <c r="GIC1082" s="107"/>
      <c r="GID1082" s="107"/>
      <c r="GIE1082" s="107"/>
      <c r="GIF1082" s="107"/>
      <c r="GIG1082" s="107"/>
      <c r="GIH1082" s="107"/>
      <c r="GII1082" s="107"/>
      <c r="GIJ1082" s="107"/>
      <c r="GIK1082" s="107"/>
      <c r="GIL1082" s="107"/>
      <c r="GIM1082" s="107"/>
      <c r="GIN1082" s="107"/>
      <c r="GIO1082" s="107"/>
      <c r="GIP1082" s="107"/>
      <c r="GIQ1082" s="107"/>
      <c r="GIR1082" s="107"/>
      <c r="GIS1082" s="107"/>
      <c r="GIT1082" s="107"/>
      <c r="GIU1082" s="107"/>
      <c r="GIV1082" s="107"/>
      <c r="GIW1082" s="107"/>
      <c r="GIX1082" s="107"/>
      <c r="GIY1082" s="107"/>
      <c r="GIZ1082" s="107"/>
      <c r="GJA1082" s="107"/>
      <c r="GJB1082" s="107"/>
      <c r="GJC1082" s="107"/>
      <c r="GJD1082" s="107"/>
      <c r="GJE1082" s="107"/>
      <c r="GJF1082" s="107"/>
      <c r="GJG1082" s="107"/>
      <c r="GJH1082" s="107"/>
      <c r="GJI1082" s="107"/>
      <c r="GJJ1082" s="107"/>
      <c r="GJK1082" s="107"/>
      <c r="GJL1082" s="107"/>
      <c r="GJM1082" s="107"/>
      <c r="GJN1082" s="107"/>
      <c r="GJO1082" s="107"/>
      <c r="GJP1082" s="107"/>
      <c r="GJQ1082" s="107"/>
      <c r="GJR1082" s="107"/>
      <c r="GJS1082" s="107"/>
      <c r="GJT1082" s="107"/>
      <c r="GJU1082" s="107"/>
      <c r="GJV1082" s="107"/>
      <c r="GJW1082" s="107"/>
      <c r="GJX1082" s="107"/>
      <c r="GJY1082" s="107"/>
      <c r="GJZ1082" s="107"/>
      <c r="GKA1082" s="107"/>
      <c r="GKB1082" s="107"/>
      <c r="GKC1082" s="107"/>
      <c r="GKD1082" s="107"/>
      <c r="GKE1082" s="107"/>
      <c r="GKF1082" s="107"/>
      <c r="GKG1082" s="107"/>
      <c r="GKH1082" s="107"/>
      <c r="GKI1082" s="107"/>
      <c r="GKJ1082" s="107"/>
      <c r="GKK1082" s="107"/>
      <c r="GKL1082" s="107"/>
      <c r="GKM1082" s="107"/>
      <c r="GKN1082" s="107"/>
      <c r="GKO1082" s="107"/>
      <c r="GKP1082" s="107"/>
      <c r="GKQ1082" s="107"/>
      <c r="GKR1082" s="107"/>
      <c r="GKS1082" s="107"/>
      <c r="GKT1082" s="107"/>
      <c r="GKU1082" s="107"/>
      <c r="GKV1082" s="107"/>
      <c r="GKW1082" s="107"/>
      <c r="GKX1082" s="107"/>
      <c r="GKY1082" s="107"/>
      <c r="GKZ1082" s="107"/>
      <c r="GLA1082" s="107"/>
      <c r="GLB1082" s="107"/>
      <c r="GLC1082" s="107"/>
      <c r="GLD1082" s="107"/>
      <c r="GLE1082" s="107"/>
      <c r="GLF1082" s="107"/>
      <c r="GLG1082" s="107"/>
      <c r="GLH1082" s="107"/>
      <c r="GLI1082" s="107"/>
      <c r="GLJ1082" s="107"/>
      <c r="GLK1082" s="107"/>
      <c r="GLL1082" s="107"/>
      <c r="GLM1082" s="107"/>
      <c r="GLN1082" s="107"/>
      <c r="GLO1082" s="107"/>
      <c r="GLP1082" s="107"/>
      <c r="GLQ1082" s="107"/>
      <c r="GLR1082" s="107"/>
      <c r="GLS1082" s="107"/>
      <c r="GLT1082" s="107"/>
      <c r="GLU1082" s="107"/>
      <c r="GLV1082" s="107"/>
      <c r="GLW1082" s="107"/>
      <c r="GLX1082" s="107"/>
      <c r="GLY1082" s="107"/>
      <c r="GLZ1082" s="107"/>
      <c r="GMA1082" s="107"/>
      <c r="GMB1082" s="107"/>
      <c r="GMC1082" s="107"/>
      <c r="GMD1082" s="107"/>
      <c r="GME1082" s="107"/>
      <c r="GMF1082" s="107"/>
      <c r="GMG1082" s="107"/>
      <c r="GMH1082" s="107"/>
      <c r="GMI1082" s="107"/>
      <c r="GMJ1082" s="107"/>
      <c r="GMK1082" s="107"/>
      <c r="GML1082" s="107"/>
      <c r="GMM1082" s="107"/>
      <c r="GMN1082" s="107"/>
      <c r="GMO1082" s="107"/>
      <c r="GMP1082" s="107"/>
      <c r="GMQ1082" s="107"/>
      <c r="GMR1082" s="107"/>
      <c r="GMS1082" s="107"/>
      <c r="GMT1082" s="107"/>
      <c r="GMU1082" s="107"/>
      <c r="GMV1082" s="107"/>
      <c r="GMW1082" s="107"/>
      <c r="GMX1082" s="107"/>
      <c r="GMY1082" s="107"/>
      <c r="GMZ1082" s="107"/>
      <c r="GNA1082" s="107"/>
      <c r="GNB1082" s="107"/>
      <c r="GNC1082" s="107"/>
      <c r="GND1082" s="107"/>
      <c r="GNE1082" s="107"/>
      <c r="GNF1082" s="107"/>
      <c r="GNG1082" s="107"/>
      <c r="GNH1082" s="107"/>
      <c r="GNI1082" s="107"/>
      <c r="GNJ1082" s="107"/>
      <c r="GNK1082" s="107"/>
      <c r="GNL1082" s="107"/>
      <c r="GNM1082" s="107"/>
      <c r="GNN1082" s="107"/>
      <c r="GNO1082" s="107"/>
      <c r="GNP1082" s="107"/>
      <c r="GNQ1082" s="107"/>
      <c r="GNR1082" s="107"/>
      <c r="GNS1082" s="107"/>
      <c r="GNT1082" s="107"/>
      <c r="GNU1082" s="107"/>
      <c r="GNV1082" s="107"/>
      <c r="GNW1082" s="107"/>
      <c r="GNX1082" s="107"/>
      <c r="GNY1082" s="107"/>
      <c r="GNZ1082" s="107"/>
      <c r="GOA1082" s="107"/>
      <c r="GOB1082" s="107"/>
      <c r="GOC1082" s="107"/>
      <c r="GOD1082" s="107"/>
      <c r="GOE1082" s="107"/>
      <c r="GOF1082" s="107"/>
      <c r="GOG1082" s="107"/>
      <c r="GOH1082" s="107"/>
      <c r="GOI1082" s="107"/>
      <c r="GOJ1082" s="107"/>
      <c r="GOK1082" s="107"/>
      <c r="GOL1082" s="107"/>
      <c r="GOM1082" s="107"/>
      <c r="GON1082" s="107"/>
      <c r="GOO1082" s="107"/>
      <c r="GOP1082" s="107"/>
      <c r="GOQ1082" s="107"/>
      <c r="GOR1082" s="107"/>
      <c r="GOS1082" s="107"/>
      <c r="GOT1082" s="107"/>
      <c r="GOU1082" s="107"/>
      <c r="GOV1082" s="107"/>
      <c r="GOW1082" s="107"/>
      <c r="GOX1082" s="107"/>
      <c r="GOY1082" s="107"/>
      <c r="GOZ1082" s="107"/>
      <c r="GPA1082" s="107"/>
      <c r="GPB1082" s="107"/>
      <c r="GPC1082" s="107"/>
      <c r="GPD1082" s="107"/>
      <c r="GPE1082" s="107"/>
      <c r="GPF1082" s="107"/>
      <c r="GPG1082" s="107"/>
      <c r="GPH1082" s="107"/>
      <c r="GPI1082" s="107"/>
      <c r="GPJ1082" s="107"/>
      <c r="GPK1082" s="107"/>
      <c r="GPL1082" s="107"/>
      <c r="GPM1082" s="107"/>
      <c r="GPN1082" s="107"/>
      <c r="GPO1082" s="107"/>
      <c r="GPP1082" s="107"/>
      <c r="GPQ1082" s="107"/>
      <c r="GPR1082" s="107"/>
      <c r="GPS1082" s="107"/>
      <c r="GPT1082" s="107"/>
      <c r="GPU1082" s="107"/>
      <c r="GPV1082" s="107"/>
      <c r="GPW1082" s="107"/>
      <c r="GPX1082" s="107"/>
      <c r="GPY1082" s="107"/>
      <c r="GPZ1082" s="107"/>
      <c r="GQA1082" s="107"/>
      <c r="GQB1082" s="107"/>
      <c r="GQC1082" s="107"/>
      <c r="GQD1082" s="107"/>
      <c r="GQE1082" s="107"/>
      <c r="GQF1082" s="107"/>
      <c r="GQG1082" s="107"/>
      <c r="GQH1082" s="107"/>
      <c r="GQI1082" s="107"/>
      <c r="GQJ1082" s="107"/>
      <c r="GQK1082" s="107"/>
      <c r="GQL1082" s="107"/>
      <c r="GQM1082" s="107"/>
      <c r="GQN1082" s="107"/>
      <c r="GQO1082" s="107"/>
      <c r="GQP1082" s="107"/>
      <c r="GQQ1082" s="107"/>
      <c r="GQR1082" s="107"/>
      <c r="GQS1082" s="107"/>
      <c r="GQT1082" s="107"/>
      <c r="GQU1082" s="107"/>
      <c r="GQV1082" s="107"/>
      <c r="GQW1082" s="107"/>
      <c r="GQX1082" s="107"/>
      <c r="GQY1082" s="107"/>
      <c r="GQZ1082" s="107"/>
      <c r="GRA1082" s="107"/>
      <c r="GRB1082" s="107"/>
      <c r="GRC1082" s="107"/>
      <c r="GRD1082" s="107"/>
      <c r="GRE1082" s="107"/>
      <c r="GRF1082" s="107"/>
      <c r="GRG1082" s="107"/>
      <c r="GRH1082" s="107"/>
      <c r="GRI1082" s="107"/>
      <c r="GRJ1082" s="107"/>
      <c r="GRK1082" s="107"/>
      <c r="GRL1082" s="107"/>
      <c r="GRM1082" s="107"/>
      <c r="GRN1082" s="107"/>
      <c r="GRO1082" s="107"/>
      <c r="GRP1082" s="107"/>
      <c r="GRQ1082" s="107"/>
      <c r="GRR1082" s="107"/>
      <c r="GRS1082" s="107"/>
      <c r="GRT1082" s="107"/>
      <c r="GRU1082" s="107"/>
      <c r="GRV1082" s="107"/>
      <c r="GRW1082" s="107"/>
      <c r="GRX1082" s="107"/>
      <c r="GRY1082" s="107"/>
      <c r="GRZ1082" s="107"/>
      <c r="GSA1082" s="107"/>
      <c r="GSB1082" s="107"/>
      <c r="GSC1082" s="107"/>
      <c r="GSD1082" s="107"/>
      <c r="GSE1082" s="107"/>
      <c r="GSF1082" s="107"/>
      <c r="GSG1082" s="107"/>
      <c r="GSH1082" s="107"/>
      <c r="GSI1082" s="107"/>
      <c r="GSJ1082" s="107"/>
      <c r="GSK1082" s="107"/>
      <c r="GSL1082" s="107"/>
      <c r="GSM1082" s="107"/>
      <c r="GSN1082" s="107"/>
      <c r="GSO1082" s="107"/>
      <c r="GSP1082" s="107"/>
      <c r="GSQ1082" s="107"/>
      <c r="GSR1082" s="107"/>
      <c r="GSS1082" s="107"/>
      <c r="GST1082" s="107"/>
      <c r="GSU1082" s="107"/>
      <c r="GSV1082" s="107"/>
      <c r="GSW1082" s="107"/>
      <c r="GSX1082" s="107"/>
      <c r="GSY1082" s="107"/>
      <c r="GSZ1082" s="107"/>
      <c r="GTA1082" s="107"/>
      <c r="GTB1082" s="107"/>
      <c r="GTC1082" s="107"/>
      <c r="GTD1082" s="107"/>
      <c r="GTE1082" s="107"/>
      <c r="GTF1082" s="107"/>
      <c r="GTG1082" s="107"/>
      <c r="GTH1082" s="107"/>
      <c r="GTI1082" s="107"/>
      <c r="GTJ1082" s="107"/>
      <c r="GTK1082" s="107"/>
      <c r="GTL1082" s="107"/>
      <c r="GTM1082" s="107"/>
      <c r="GTN1082" s="107"/>
      <c r="GTO1082" s="107"/>
      <c r="GTP1082" s="107"/>
      <c r="GTQ1082" s="107"/>
      <c r="GTR1082" s="107"/>
      <c r="GTS1082" s="107"/>
      <c r="GTT1082" s="107"/>
      <c r="GTU1082" s="107"/>
      <c r="GTV1082" s="107"/>
      <c r="GTW1082" s="107"/>
      <c r="GTX1082" s="107"/>
      <c r="GTY1082" s="107"/>
      <c r="GTZ1082" s="107"/>
      <c r="GUA1082" s="107"/>
      <c r="GUB1082" s="107"/>
      <c r="GUC1082" s="107"/>
      <c r="GUD1082" s="107"/>
      <c r="GUE1082" s="107"/>
      <c r="GUF1082" s="107"/>
      <c r="GUG1082" s="107"/>
      <c r="GUH1082" s="107"/>
      <c r="GUI1082" s="107"/>
      <c r="GUJ1082" s="107"/>
      <c r="GUK1082" s="107"/>
      <c r="GUL1082" s="107"/>
      <c r="GUM1082" s="107"/>
      <c r="GUN1082" s="107"/>
      <c r="GUO1082" s="107"/>
      <c r="GUP1082" s="107"/>
      <c r="GUQ1082" s="107"/>
      <c r="GUR1082" s="107"/>
      <c r="GUS1082" s="107"/>
      <c r="GUT1082" s="107"/>
      <c r="GUU1082" s="107"/>
      <c r="GUV1082" s="107"/>
      <c r="GUW1082" s="107"/>
      <c r="GUX1082" s="107"/>
      <c r="GUY1082" s="107"/>
      <c r="GUZ1082" s="107"/>
      <c r="GVA1082" s="107"/>
      <c r="GVB1082" s="107"/>
      <c r="GVC1082" s="107"/>
      <c r="GVD1082" s="107"/>
      <c r="GVE1082" s="107"/>
      <c r="GVF1082" s="107"/>
      <c r="GVG1082" s="107"/>
      <c r="GVH1082" s="107"/>
      <c r="GVI1082" s="107"/>
      <c r="GVJ1082" s="107"/>
      <c r="GVK1082" s="107"/>
      <c r="GVL1082" s="107"/>
      <c r="GVM1082" s="107"/>
      <c r="GVN1082" s="107"/>
      <c r="GVO1082" s="107"/>
      <c r="GVP1082" s="107"/>
      <c r="GVQ1082" s="107"/>
      <c r="GVR1082" s="107"/>
      <c r="GVS1082" s="107"/>
      <c r="GVT1082" s="107"/>
      <c r="GVU1082" s="107"/>
      <c r="GVV1082" s="107"/>
      <c r="GVW1082" s="107"/>
      <c r="GVX1082" s="107"/>
      <c r="GVY1082" s="107"/>
      <c r="GVZ1082" s="107"/>
      <c r="GWA1082" s="107"/>
      <c r="GWB1082" s="107"/>
      <c r="GWC1082" s="107"/>
      <c r="GWD1082" s="107"/>
      <c r="GWE1082" s="107"/>
      <c r="GWF1082" s="107"/>
      <c r="GWG1082" s="107"/>
      <c r="GWH1082" s="107"/>
      <c r="GWI1082" s="107"/>
      <c r="GWJ1082" s="107"/>
      <c r="GWK1082" s="107"/>
      <c r="GWL1082" s="107"/>
      <c r="GWM1082" s="107"/>
      <c r="GWN1082" s="107"/>
      <c r="GWO1082" s="107"/>
      <c r="GWP1082" s="107"/>
      <c r="GWQ1082" s="107"/>
      <c r="GWR1082" s="107"/>
      <c r="GWS1082" s="107"/>
      <c r="GWT1082" s="107"/>
      <c r="GWU1082" s="107"/>
      <c r="GWV1082" s="107"/>
      <c r="GWW1082" s="107"/>
      <c r="GWX1082" s="107"/>
      <c r="GWY1082" s="107"/>
      <c r="GWZ1082" s="107"/>
      <c r="GXA1082" s="107"/>
      <c r="GXB1082" s="107"/>
      <c r="GXC1082" s="107"/>
      <c r="GXD1082" s="107"/>
      <c r="GXE1082" s="107"/>
      <c r="GXF1082" s="107"/>
      <c r="GXG1082" s="107"/>
      <c r="GXH1082" s="107"/>
      <c r="GXI1082" s="107"/>
      <c r="GXJ1082" s="107"/>
      <c r="GXK1082" s="107"/>
      <c r="GXL1082" s="107"/>
      <c r="GXM1082" s="107"/>
      <c r="GXN1082" s="107"/>
      <c r="GXO1082" s="107"/>
      <c r="GXP1082" s="107"/>
      <c r="GXQ1082" s="107"/>
      <c r="GXR1082" s="107"/>
      <c r="GXS1082" s="107"/>
      <c r="GXT1082" s="107"/>
      <c r="GXU1082" s="107"/>
      <c r="GXV1082" s="107"/>
      <c r="GXW1082" s="107"/>
      <c r="GXX1082" s="107"/>
      <c r="GXY1082" s="107"/>
      <c r="GXZ1082" s="107"/>
      <c r="GYA1082" s="107"/>
      <c r="GYB1082" s="107"/>
      <c r="GYC1082" s="107"/>
      <c r="GYD1082" s="107"/>
      <c r="GYE1082" s="107"/>
      <c r="GYF1082" s="107"/>
      <c r="GYG1082" s="107"/>
      <c r="GYH1082" s="107"/>
      <c r="GYI1082" s="107"/>
      <c r="GYJ1082" s="107"/>
      <c r="GYK1082" s="107"/>
      <c r="GYL1082" s="107"/>
      <c r="GYM1082" s="107"/>
      <c r="GYN1082" s="107"/>
      <c r="GYO1082" s="107"/>
      <c r="GYP1082" s="107"/>
      <c r="GYQ1082" s="107"/>
      <c r="GYR1082" s="107"/>
      <c r="GYS1082" s="107"/>
      <c r="GYT1082" s="107"/>
      <c r="GYU1082" s="107"/>
      <c r="GYV1082" s="107"/>
      <c r="GYW1082" s="107"/>
      <c r="GYX1082" s="107"/>
      <c r="GYY1082" s="107"/>
      <c r="GYZ1082" s="107"/>
      <c r="GZA1082" s="107"/>
      <c r="GZB1082" s="107"/>
      <c r="GZC1082" s="107"/>
      <c r="GZD1082" s="107"/>
      <c r="GZE1082" s="107"/>
      <c r="GZF1082" s="107"/>
      <c r="GZG1082" s="107"/>
      <c r="GZH1082" s="107"/>
      <c r="GZI1082" s="107"/>
      <c r="GZJ1082" s="107"/>
      <c r="GZK1082" s="107"/>
      <c r="GZL1082" s="107"/>
      <c r="GZM1082" s="107"/>
      <c r="GZN1082" s="107"/>
      <c r="GZO1082" s="107"/>
      <c r="GZP1082" s="107"/>
      <c r="GZQ1082" s="107"/>
      <c r="GZR1082" s="107"/>
      <c r="GZS1082" s="107"/>
      <c r="GZT1082" s="107"/>
      <c r="GZU1082" s="107"/>
      <c r="GZV1082" s="107"/>
      <c r="GZW1082" s="107"/>
      <c r="GZX1082" s="107"/>
      <c r="GZY1082" s="107"/>
      <c r="GZZ1082" s="107"/>
      <c r="HAA1082" s="107"/>
      <c r="HAB1082" s="107"/>
      <c r="HAC1082" s="107"/>
      <c r="HAD1082" s="107"/>
      <c r="HAE1082" s="107"/>
      <c r="HAF1082" s="107"/>
      <c r="HAG1082" s="107"/>
      <c r="HAH1082" s="107"/>
      <c r="HAI1082" s="107"/>
      <c r="HAJ1082" s="107"/>
      <c r="HAK1082" s="107"/>
      <c r="HAL1082" s="107"/>
      <c r="HAM1082" s="107"/>
      <c r="HAN1082" s="107"/>
      <c r="HAO1082" s="107"/>
      <c r="HAP1082" s="107"/>
      <c r="HAQ1082" s="107"/>
      <c r="HAR1082" s="107"/>
      <c r="HAS1082" s="107"/>
      <c r="HAT1082" s="107"/>
      <c r="HAU1082" s="107"/>
      <c r="HAV1082" s="107"/>
      <c r="HAW1082" s="107"/>
      <c r="HAX1082" s="107"/>
      <c r="HAY1082" s="107"/>
      <c r="HAZ1082" s="107"/>
      <c r="HBA1082" s="107"/>
      <c r="HBB1082" s="107"/>
      <c r="HBC1082" s="107"/>
      <c r="HBD1082" s="107"/>
      <c r="HBE1082" s="107"/>
      <c r="HBF1082" s="107"/>
      <c r="HBG1082" s="107"/>
      <c r="HBH1082" s="107"/>
      <c r="HBI1082" s="107"/>
      <c r="HBJ1082" s="107"/>
      <c r="HBK1082" s="107"/>
      <c r="HBL1082" s="107"/>
      <c r="HBM1082" s="107"/>
      <c r="HBN1082" s="107"/>
      <c r="HBO1082" s="107"/>
      <c r="HBP1082" s="107"/>
      <c r="HBQ1082" s="107"/>
      <c r="HBR1082" s="107"/>
      <c r="HBS1082" s="107"/>
      <c r="HBT1082" s="107"/>
      <c r="HBU1082" s="107"/>
      <c r="HBV1082" s="107"/>
      <c r="HBW1082" s="107"/>
      <c r="HBX1082" s="107"/>
      <c r="HBY1082" s="107"/>
      <c r="HBZ1082" s="107"/>
      <c r="HCA1082" s="107"/>
      <c r="HCB1082" s="107"/>
      <c r="HCC1082" s="107"/>
      <c r="HCD1082" s="107"/>
      <c r="HCE1082" s="107"/>
      <c r="HCF1082" s="107"/>
      <c r="HCG1082" s="107"/>
      <c r="HCH1082" s="107"/>
      <c r="HCI1082" s="107"/>
      <c r="HCJ1082" s="107"/>
      <c r="HCK1082" s="107"/>
      <c r="HCL1082" s="107"/>
      <c r="HCM1082" s="107"/>
      <c r="HCN1082" s="107"/>
      <c r="HCO1082" s="107"/>
      <c r="HCP1082" s="107"/>
      <c r="HCQ1082" s="107"/>
      <c r="HCR1082" s="107"/>
      <c r="HCS1082" s="107"/>
      <c r="HCT1082" s="107"/>
      <c r="HCU1082" s="107"/>
      <c r="HCV1082" s="107"/>
      <c r="HCW1082" s="107"/>
      <c r="HCX1082" s="107"/>
      <c r="HCY1082" s="107"/>
      <c r="HCZ1082" s="107"/>
      <c r="HDA1082" s="107"/>
      <c r="HDB1082" s="107"/>
      <c r="HDC1082" s="107"/>
      <c r="HDD1082" s="107"/>
      <c r="HDE1082" s="107"/>
      <c r="HDF1082" s="107"/>
      <c r="HDG1082" s="107"/>
      <c r="HDH1082" s="107"/>
      <c r="HDI1082" s="107"/>
      <c r="HDJ1082" s="107"/>
      <c r="HDK1082" s="107"/>
      <c r="HDL1082" s="107"/>
      <c r="HDM1082" s="107"/>
      <c r="HDN1082" s="107"/>
      <c r="HDO1082" s="107"/>
      <c r="HDP1082" s="107"/>
      <c r="HDQ1082" s="107"/>
      <c r="HDR1082" s="107"/>
      <c r="HDS1082" s="107"/>
      <c r="HDT1082" s="107"/>
      <c r="HDU1082" s="107"/>
      <c r="HDV1082" s="107"/>
      <c r="HDW1082" s="107"/>
      <c r="HDX1082" s="107"/>
      <c r="HDY1082" s="107"/>
      <c r="HDZ1082" s="107"/>
      <c r="HEA1082" s="107"/>
      <c r="HEB1082" s="107"/>
      <c r="HEC1082" s="107"/>
      <c r="HED1082" s="107"/>
      <c r="HEE1082" s="107"/>
      <c r="HEF1082" s="107"/>
      <c r="HEG1082" s="107"/>
      <c r="HEH1082" s="107"/>
      <c r="HEI1082" s="107"/>
      <c r="HEJ1082" s="107"/>
      <c r="HEK1082" s="107"/>
      <c r="HEL1082" s="107"/>
      <c r="HEM1082" s="107"/>
      <c r="HEN1082" s="107"/>
      <c r="HEO1082" s="107"/>
      <c r="HEP1082" s="107"/>
      <c r="HEQ1082" s="107"/>
      <c r="HER1082" s="107"/>
      <c r="HES1082" s="107"/>
      <c r="HET1082" s="107"/>
      <c r="HEU1082" s="107"/>
      <c r="HEV1082" s="107"/>
      <c r="HEW1082" s="107"/>
      <c r="HEX1082" s="107"/>
      <c r="HEY1082" s="107"/>
      <c r="HEZ1082" s="107"/>
      <c r="HFA1082" s="107"/>
      <c r="HFB1082" s="107"/>
      <c r="HFC1082" s="107"/>
      <c r="HFD1082" s="107"/>
      <c r="HFE1082" s="107"/>
      <c r="HFF1082" s="107"/>
      <c r="HFG1082" s="107"/>
      <c r="HFH1082" s="107"/>
      <c r="HFI1082" s="107"/>
      <c r="HFJ1082" s="107"/>
      <c r="HFK1082" s="107"/>
      <c r="HFL1082" s="107"/>
      <c r="HFM1082" s="107"/>
      <c r="HFN1082" s="107"/>
      <c r="HFO1082" s="107"/>
      <c r="HFP1082" s="107"/>
      <c r="HFQ1082" s="107"/>
      <c r="HFR1082" s="107"/>
      <c r="HFS1082" s="107"/>
      <c r="HFT1082" s="107"/>
      <c r="HFU1082" s="107"/>
      <c r="HFV1082" s="107"/>
      <c r="HFW1082" s="107"/>
      <c r="HFX1082" s="107"/>
      <c r="HFY1082" s="107"/>
      <c r="HFZ1082" s="107"/>
      <c r="HGA1082" s="107"/>
      <c r="HGB1082" s="107"/>
      <c r="HGC1082" s="107"/>
      <c r="HGD1082" s="107"/>
      <c r="HGE1082" s="107"/>
      <c r="HGF1082" s="107"/>
      <c r="HGG1082" s="107"/>
      <c r="HGH1082" s="107"/>
      <c r="HGI1082" s="107"/>
      <c r="HGJ1082" s="107"/>
      <c r="HGK1082" s="107"/>
      <c r="HGL1082" s="107"/>
      <c r="HGM1082" s="107"/>
      <c r="HGN1082" s="107"/>
      <c r="HGO1082" s="107"/>
      <c r="HGP1082" s="107"/>
      <c r="HGQ1082" s="107"/>
      <c r="HGR1082" s="107"/>
      <c r="HGS1082" s="107"/>
      <c r="HGT1082" s="107"/>
      <c r="HGU1082" s="107"/>
      <c r="HGV1082" s="107"/>
      <c r="HGW1082" s="107"/>
      <c r="HGX1082" s="107"/>
      <c r="HGY1082" s="107"/>
      <c r="HGZ1082" s="107"/>
      <c r="HHA1082" s="107"/>
      <c r="HHB1082" s="107"/>
      <c r="HHC1082" s="107"/>
      <c r="HHD1082" s="107"/>
      <c r="HHE1082" s="107"/>
      <c r="HHF1082" s="107"/>
      <c r="HHG1082" s="107"/>
      <c r="HHH1082" s="107"/>
      <c r="HHI1082" s="107"/>
      <c r="HHJ1082" s="107"/>
      <c r="HHK1082" s="107"/>
      <c r="HHL1082" s="107"/>
      <c r="HHM1082" s="107"/>
      <c r="HHN1082" s="107"/>
      <c r="HHO1082" s="107"/>
      <c r="HHP1082" s="107"/>
      <c r="HHQ1082" s="107"/>
      <c r="HHR1082" s="107"/>
      <c r="HHS1082" s="107"/>
      <c r="HHT1082" s="107"/>
      <c r="HHU1082" s="107"/>
      <c r="HHV1082" s="107"/>
      <c r="HHW1082" s="107"/>
      <c r="HHX1082" s="107"/>
      <c r="HHY1082" s="107"/>
      <c r="HHZ1082" s="107"/>
      <c r="HIA1082" s="107"/>
      <c r="HIB1082" s="107"/>
      <c r="HIC1082" s="107"/>
      <c r="HID1082" s="107"/>
      <c r="HIE1082" s="107"/>
      <c r="HIF1082" s="107"/>
      <c r="HIG1082" s="107"/>
      <c r="HIH1082" s="107"/>
      <c r="HII1082" s="107"/>
      <c r="HIJ1082" s="107"/>
      <c r="HIK1082" s="107"/>
      <c r="HIL1082" s="107"/>
      <c r="HIM1082" s="107"/>
      <c r="HIN1082" s="107"/>
      <c r="HIO1082" s="107"/>
      <c r="HIP1082" s="107"/>
      <c r="HIQ1082" s="107"/>
      <c r="HIR1082" s="107"/>
      <c r="HIS1082" s="107"/>
      <c r="HIT1082" s="107"/>
      <c r="HIU1082" s="107"/>
      <c r="HIV1082" s="107"/>
      <c r="HIW1082" s="107"/>
      <c r="HIX1082" s="107"/>
      <c r="HIY1082" s="107"/>
      <c r="HIZ1082" s="107"/>
      <c r="HJA1082" s="107"/>
      <c r="HJB1082" s="107"/>
      <c r="HJC1082" s="107"/>
      <c r="HJD1082" s="107"/>
      <c r="HJE1082" s="107"/>
      <c r="HJF1082" s="107"/>
      <c r="HJG1082" s="107"/>
      <c r="HJH1082" s="107"/>
      <c r="HJI1082" s="107"/>
      <c r="HJJ1082" s="107"/>
      <c r="HJK1082" s="107"/>
      <c r="HJL1082" s="107"/>
      <c r="HJM1082" s="107"/>
      <c r="HJN1082" s="107"/>
      <c r="HJO1082" s="107"/>
      <c r="HJP1082" s="107"/>
      <c r="HJQ1082" s="107"/>
      <c r="HJR1082" s="107"/>
      <c r="HJS1082" s="107"/>
      <c r="HJT1082" s="107"/>
      <c r="HJU1082" s="107"/>
      <c r="HJV1082" s="107"/>
      <c r="HJW1082" s="107"/>
      <c r="HJX1082" s="107"/>
      <c r="HJY1082" s="107"/>
      <c r="HJZ1082" s="107"/>
      <c r="HKA1082" s="107"/>
      <c r="HKB1082" s="107"/>
      <c r="HKC1082" s="107"/>
      <c r="HKD1082" s="107"/>
      <c r="HKE1082" s="107"/>
      <c r="HKF1082" s="107"/>
      <c r="HKG1082" s="107"/>
      <c r="HKH1082" s="107"/>
      <c r="HKI1082" s="107"/>
      <c r="HKJ1082" s="107"/>
      <c r="HKK1082" s="107"/>
      <c r="HKL1082" s="107"/>
      <c r="HKM1082" s="107"/>
      <c r="HKN1082" s="107"/>
      <c r="HKO1082" s="107"/>
      <c r="HKP1082" s="107"/>
      <c r="HKQ1082" s="107"/>
      <c r="HKR1082" s="107"/>
      <c r="HKS1082" s="107"/>
      <c r="HKT1082" s="107"/>
      <c r="HKU1082" s="107"/>
      <c r="HKV1082" s="107"/>
      <c r="HKW1082" s="107"/>
      <c r="HKX1082" s="107"/>
      <c r="HKY1082" s="107"/>
      <c r="HKZ1082" s="107"/>
      <c r="HLA1082" s="107"/>
      <c r="HLB1082" s="107"/>
      <c r="HLC1082" s="107"/>
      <c r="HLD1082" s="107"/>
      <c r="HLE1082" s="107"/>
      <c r="HLF1082" s="107"/>
      <c r="HLG1082" s="107"/>
      <c r="HLH1082" s="107"/>
      <c r="HLI1082" s="107"/>
      <c r="HLJ1082" s="107"/>
      <c r="HLK1082" s="107"/>
      <c r="HLL1082" s="107"/>
      <c r="HLM1082" s="107"/>
      <c r="HLN1082" s="107"/>
      <c r="HLO1082" s="107"/>
      <c r="HLP1082" s="107"/>
      <c r="HLQ1082" s="107"/>
      <c r="HLR1082" s="107"/>
      <c r="HLS1082" s="107"/>
      <c r="HLT1082" s="107"/>
      <c r="HLU1082" s="107"/>
      <c r="HLV1082" s="107"/>
      <c r="HLW1082" s="107"/>
      <c r="HLX1082" s="107"/>
      <c r="HLY1082" s="107"/>
      <c r="HLZ1082" s="107"/>
      <c r="HMA1082" s="107"/>
      <c r="HMB1082" s="107"/>
      <c r="HMC1082" s="107"/>
      <c r="HMD1082" s="107"/>
      <c r="HME1082" s="107"/>
      <c r="HMF1082" s="107"/>
      <c r="HMG1082" s="107"/>
      <c r="HMH1082" s="107"/>
      <c r="HMI1082" s="107"/>
      <c r="HMJ1082" s="107"/>
      <c r="HMK1082" s="107"/>
      <c r="HML1082" s="107"/>
      <c r="HMM1082" s="107"/>
      <c r="HMN1082" s="107"/>
      <c r="HMO1082" s="107"/>
      <c r="HMP1082" s="107"/>
      <c r="HMQ1082" s="107"/>
      <c r="HMR1082" s="107"/>
      <c r="HMS1082" s="107"/>
      <c r="HMT1082" s="107"/>
      <c r="HMU1082" s="107"/>
      <c r="HMV1082" s="107"/>
      <c r="HMW1082" s="107"/>
      <c r="HMX1082" s="107"/>
      <c r="HMY1082" s="107"/>
      <c r="HMZ1082" s="107"/>
      <c r="HNA1082" s="107"/>
      <c r="HNB1082" s="107"/>
      <c r="HNC1082" s="107"/>
      <c r="HND1082" s="107"/>
      <c r="HNE1082" s="107"/>
      <c r="HNF1082" s="107"/>
      <c r="HNG1082" s="107"/>
      <c r="HNH1082" s="107"/>
      <c r="HNI1082" s="107"/>
      <c r="HNJ1082" s="107"/>
      <c r="HNK1082" s="107"/>
      <c r="HNL1082" s="107"/>
      <c r="HNM1082" s="107"/>
      <c r="HNN1082" s="107"/>
      <c r="HNO1082" s="107"/>
      <c r="HNP1082" s="107"/>
      <c r="HNQ1082" s="107"/>
      <c r="HNR1082" s="107"/>
      <c r="HNS1082" s="107"/>
      <c r="HNT1082" s="107"/>
      <c r="HNU1082" s="107"/>
      <c r="HNV1082" s="107"/>
      <c r="HNW1082" s="107"/>
      <c r="HNX1082" s="107"/>
      <c r="HNY1082" s="107"/>
      <c r="HNZ1082" s="107"/>
      <c r="HOA1082" s="107"/>
      <c r="HOB1082" s="107"/>
      <c r="HOC1082" s="107"/>
      <c r="HOD1082" s="107"/>
      <c r="HOE1082" s="107"/>
      <c r="HOF1082" s="107"/>
      <c r="HOG1082" s="107"/>
      <c r="HOH1082" s="107"/>
      <c r="HOI1082" s="107"/>
      <c r="HOJ1082" s="107"/>
      <c r="HOK1082" s="107"/>
      <c r="HOL1082" s="107"/>
      <c r="HOM1082" s="107"/>
      <c r="HON1082" s="107"/>
      <c r="HOO1082" s="107"/>
      <c r="HOP1082" s="107"/>
      <c r="HOQ1082" s="107"/>
      <c r="HOR1082" s="107"/>
      <c r="HOS1082" s="107"/>
      <c r="HOT1082" s="107"/>
      <c r="HOU1082" s="107"/>
      <c r="HOV1082" s="107"/>
      <c r="HOW1082" s="107"/>
      <c r="HOX1082" s="107"/>
      <c r="HOY1082" s="107"/>
      <c r="HOZ1082" s="107"/>
      <c r="HPA1082" s="107"/>
      <c r="HPB1082" s="107"/>
      <c r="HPC1082" s="107"/>
      <c r="HPD1082" s="107"/>
      <c r="HPE1082" s="107"/>
      <c r="HPF1082" s="107"/>
      <c r="HPG1082" s="107"/>
      <c r="HPH1082" s="107"/>
      <c r="HPI1082" s="107"/>
      <c r="HPJ1082" s="107"/>
      <c r="HPK1082" s="107"/>
      <c r="HPL1082" s="107"/>
      <c r="HPM1082" s="107"/>
      <c r="HPN1082" s="107"/>
      <c r="HPO1082" s="107"/>
      <c r="HPP1082" s="107"/>
      <c r="HPQ1082" s="107"/>
      <c r="HPR1082" s="107"/>
      <c r="HPS1082" s="107"/>
      <c r="HPT1082" s="107"/>
      <c r="HPU1082" s="107"/>
      <c r="HPV1082" s="107"/>
      <c r="HPW1082" s="107"/>
      <c r="HPX1082" s="107"/>
      <c r="HPY1082" s="107"/>
      <c r="HPZ1082" s="107"/>
      <c r="HQA1082" s="107"/>
      <c r="HQB1082" s="107"/>
      <c r="HQC1082" s="107"/>
      <c r="HQD1082" s="107"/>
      <c r="HQE1082" s="107"/>
      <c r="HQF1082" s="107"/>
      <c r="HQG1082" s="107"/>
      <c r="HQH1082" s="107"/>
      <c r="HQI1082" s="107"/>
      <c r="HQJ1082" s="107"/>
      <c r="HQK1082" s="107"/>
      <c r="HQL1082" s="107"/>
      <c r="HQM1082" s="107"/>
      <c r="HQN1082" s="107"/>
      <c r="HQO1082" s="107"/>
      <c r="HQP1082" s="107"/>
      <c r="HQQ1082" s="107"/>
      <c r="HQR1082" s="107"/>
      <c r="HQS1082" s="107"/>
      <c r="HQT1082" s="107"/>
      <c r="HQU1082" s="107"/>
      <c r="HQV1082" s="107"/>
      <c r="HQW1082" s="107"/>
      <c r="HQX1082" s="107"/>
      <c r="HQY1082" s="107"/>
      <c r="HQZ1082" s="107"/>
      <c r="HRA1082" s="107"/>
      <c r="HRB1082" s="107"/>
      <c r="HRC1082" s="107"/>
      <c r="HRD1082" s="107"/>
      <c r="HRE1082" s="107"/>
      <c r="HRF1082" s="107"/>
      <c r="HRG1082" s="107"/>
      <c r="HRH1082" s="107"/>
      <c r="HRI1082" s="107"/>
      <c r="HRJ1082" s="107"/>
      <c r="HRK1082" s="107"/>
      <c r="HRL1082" s="107"/>
      <c r="HRM1082" s="107"/>
      <c r="HRN1082" s="107"/>
      <c r="HRO1082" s="107"/>
      <c r="HRP1082" s="107"/>
      <c r="HRQ1082" s="107"/>
      <c r="HRR1082" s="107"/>
      <c r="HRS1082" s="107"/>
      <c r="HRT1082" s="107"/>
      <c r="HRU1082" s="107"/>
      <c r="HRV1082" s="107"/>
      <c r="HRW1082" s="107"/>
      <c r="HRX1082" s="107"/>
      <c r="HRY1082" s="107"/>
      <c r="HRZ1082" s="107"/>
      <c r="HSA1082" s="107"/>
      <c r="HSB1082" s="107"/>
      <c r="HSC1082" s="107"/>
      <c r="HSD1082" s="107"/>
      <c r="HSE1082" s="107"/>
      <c r="HSF1082" s="107"/>
      <c r="HSG1082" s="107"/>
      <c r="HSH1082" s="107"/>
      <c r="HSI1082" s="107"/>
      <c r="HSJ1082" s="107"/>
      <c r="HSK1082" s="107"/>
      <c r="HSL1082" s="107"/>
      <c r="HSM1082" s="107"/>
      <c r="HSN1082" s="107"/>
      <c r="HSO1082" s="107"/>
      <c r="HSP1082" s="107"/>
      <c r="HSQ1082" s="107"/>
      <c r="HSR1082" s="107"/>
      <c r="HSS1082" s="107"/>
      <c r="HST1082" s="107"/>
      <c r="HSU1082" s="107"/>
      <c r="HSV1082" s="107"/>
      <c r="HSW1082" s="107"/>
      <c r="HSX1082" s="107"/>
      <c r="HSY1082" s="107"/>
      <c r="HSZ1082" s="107"/>
      <c r="HTA1082" s="107"/>
      <c r="HTB1082" s="107"/>
      <c r="HTC1082" s="107"/>
      <c r="HTD1082" s="107"/>
      <c r="HTE1082" s="107"/>
      <c r="HTF1082" s="107"/>
      <c r="HTG1082" s="107"/>
      <c r="HTH1082" s="107"/>
      <c r="HTI1082" s="107"/>
      <c r="HTJ1082" s="107"/>
      <c r="HTK1082" s="107"/>
      <c r="HTL1082" s="107"/>
      <c r="HTM1082" s="107"/>
      <c r="HTN1082" s="107"/>
      <c r="HTO1082" s="107"/>
      <c r="HTP1082" s="107"/>
      <c r="HTQ1082" s="107"/>
      <c r="HTR1082" s="107"/>
      <c r="HTS1082" s="107"/>
      <c r="HTT1082" s="107"/>
      <c r="HTU1082" s="107"/>
      <c r="HTV1082" s="107"/>
      <c r="HTW1082" s="107"/>
      <c r="HTX1082" s="107"/>
      <c r="HTY1082" s="107"/>
      <c r="HTZ1082" s="107"/>
      <c r="HUA1082" s="107"/>
      <c r="HUB1082" s="107"/>
      <c r="HUC1082" s="107"/>
      <c r="HUD1082" s="107"/>
      <c r="HUE1082" s="107"/>
      <c r="HUF1082" s="107"/>
      <c r="HUG1082" s="107"/>
      <c r="HUH1082" s="107"/>
      <c r="HUI1082" s="107"/>
      <c r="HUJ1082" s="107"/>
      <c r="HUK1082" s="107"/>
      <c r="HUL1082" s="107"/>
      <c r="HUM1082" s="107"/>
      <c r="HUN1082" s="107"/>
      <c r="HUO1082" s="107"/>
      <c r="HUP1082" s="107"/>
      <c r="HUQ1082" s="107"/>
      <c r="HUR1082" s="107"/>
      <c r="HUS1082" s="107"/>
      <c r="HUT1082" s="107"/>
      <c r="HUU1082" s="107"/>
      <c r="HUV1082" s="107"/>
      <c r="HUW1082" s="107"/>
      <c r="HUX1082" s="107"/>
      <c r="HUY1082" s="107"/>
      <c r="HUZ1082" s="107"/>
      <c r="HVA1082" s="107"/>
      <c r="HVB1082" s="107"/>
      <c r="HVC1082" s="107"/>
      <c r="HVD1082" s="107"/>
      <c r="HVE1082" s="107"/>
      <c r="HVF1082" s="107"/>
      <c r="HVG1082" s="107"/>
      <c r="HVH1082" s="107"/>
      <c r="HVI1082" s="107"/>
      <c r="HVJ1082" s="107"/>
      <c r="HVK1082" s="107"/>
      <c r="HVL1082" s="107"/>
      <c r="HVM1082" s="107"/>
      <c r="HVN1082" s="107"/>
      <c r="HVO1082" s="107"/>
      <c r="HVP1082" s="107"/>
      <c r="HVQ1082" s="107"/>
      <c r="HVR1082" s="107"/>
      <c r="HVS1082" s="107"/>
      <c r="HVT1082" s="107"/>
      <c r="HVU1082" s="107"/>
      <c r="HVV1082" s="107"/>
      <c r="HVW1082" s="107"/>
      <c r="HVX1082" s="107"/>
      <c r="HVY1082" s="107"/>
      <c r="HVZ1082" s="107"/>
      <c r="HWA1082" s="107"/>
      <c r="HWB1082" s="107"/>
      <c r="HWC1082" s="107"/>
      <c r="HWD1082" s="107"/>
      <c r="HWE1082" s="107"/>
      <c r="HWF1082" s="107"/>
      <c r="HWG1082" s="107"/>
      <c r="HWH1082" s="107"/>
      <c r="HWI1082" s="107"/>
      <c r="HWJ1082" s="107"/>
      <c r="HWK1082" s="107"/>
      <c r="HWL1082" s="107"/>
      <c r="HWM1082" s="107"/>
      <c r="HWN1082" s="107"/>
      <c r="HWO1082" s="107"/>
      <c r="HWP1082" s="107"/>
      <c r="HWQ1082" s="107"/>
      <c r="HWR1082" s="107"/>
      <c r="HWS1082" s="107"/>
      <c r="HWT1082" s="107"/>
      <c r="HWU1082" s="107"/>
      <c r="HWV1082" s="107"/>
      <c r="HWW1082" s="107"/>
      <c r="HWX1082" s="107"/>
      <c r="HWY1082" s="107"/>
      <c r="HWZ1082" s="107"/>
      <c r="HXA1082" s="107"/>
      <c r="HXB1082" s="107"/>
      <c r="HXC1082" s="107"/>
      <c r="HXD1082" s="107"/>
      <c r="HXE1082" s="107"/>
      <c r="HXF1082" s="107"/>
      <c r="HXG1082" s="107"/>
      <c r="HXH1082" s="107"/>
      <c r="HXI1082" s="107"/>
      <c r="HXJ1082" s="107"/>
      <c r="HXK1082" s="107"/>
      <c r="HXL1082" s="107"/>
      <c r="HXM1082" s="107"/>
      <c r="HXN1082" s="107"/>
      <c r="HXO1082" s="107"/>
      <c r="HXP1082" s="107"/>
      <c r="HXQ1082" s="107"/>
      <c r="HXR1082" s="107"/>
      <c r="HXS1082" s="107"/>
      <c r="HXT1082" s="107"/>
      <c r="HXU1082" s="107"/>
      <c r="HXV1082" s="107"/>
      <c r="HXW1082" s="107"/>
      <c r="HXX1082" s="107"/>
      <c r="HXY1082" s="107"/>
      <c r="HXZ1082" s="107"/>
      <c r="HYA1082" s="107"/>
      <c r="HYB1082" s="107"/>
      <c r="HYC1082" s="107"/>
      <c r="HYD1082" s="107"/>
      <c r="HYE1082" s="107"/>
      <c r="HYF1082" s="107"/>
      <c r="HYG1082" s="107"/>
      <c r="HYH1082" s="107"/>
      <c r="HYI1082" s="107"/>
      <c r="HYJ1082" s="107"/>
      <c r="HYK1082" s="107"/>
      <c r="HYL1082" s="107"/>
      <c r="HYM1082" s="107"/>
      <c r="HYN1082" s="107"/>
      <c r="HYO1082" s="107"/>
      <c r="HYP1082" s="107"/>
      <c r="HYQ1082" s="107"/>
      <c r="HYR1082" s="107"/>
      <c r="HYS1082" s="107"/>
      <c r="HYT1082" s="107"/>
      <c r="HYU1082" s="107"/>
      <c r="HYV1082" s="107"/>
      <c r="HYW1082" s="107"/>
      <c r="HYX1082" s="107"/>
      <c r="HYY1082" s="107"/>
      <c r="HYZ1082" s="107"/>
      <c r="HZA1082" s="107"/>
      <c r="HZB1082" s="107"/>
      <c r="HZC1082" s="107"/>
      <c r="HZD1082" s="107"/>
      <c r="HZE1082" s="107"/>
      <c r="HZF1082" s="107"/>
      <c r="HZG1082" s="107"/>
      <c r="HZH1082" s="107"/>
      <c r="HZI1082" s="107"/>
      <c r="HZJ1082" s="107"/>
      <c r="HZK1082" s="107"/>
      <c r="HZL1082" s="107"/>
      <c r="HZM1082" s="107"/>
      <c r="HZN1082" s="107"/>
      <c r="HZO1082" s="107"/>
      <c r="HZP1082" s="107"/>
      <c r="HZQ1082" s="107"/>
      <c r="HZR1082" s="107"/>
      <c r="HZS1082" s="107"/>
      <c r="HZT1082" s="107"/>
      <c r="HZU1082" s="107"/>
      <c r="HZV1082" s="107"/>
      <c r="HZW1082" s="107"/>
      <c r="HZX1082" s="107"/>
      <c r="HZY1082" s="107"/>
      <c r="HZZ1082" s="107"/>
      <c r="IAA1082" s="107"/>
      <c r="IAB1082" s="107"/>
      <c r="IAC1082" s="107"/>
      <c r="IAD1082" s="107"/>
      <c r="IAE1082" s="107"/>
      <c r="IAF1082" s="107"/>
      <c r="IAG1082" s="107"/>
      <c r="IAH1082" s="107"/>
      <c r="IAI1082" s="107"/>
      <c r="IAJ1082" s="107"/>
      <c r="IAK1082" s="107"/>
      <c r="IAL1082" s="107"/>
      <c r="IAM1082" s="107"/>
      <c r="IAN1082" s="107"/>
      <c r="IAO1082" s="107"/>
      <c r="IAP1082" s="107"/>
      <c r="IAQ1082" s="107"/>
      <c r="IAR1082" s="107"/>
      <c r="IAS1082" s="107"/>
      <c r="IAT1082" s="107"/>
      <c r="IAU1082" s="107"/>
      <c r="IAV1082" s="107"/>
      <c r="IAW1082" s="107"/>
      <c r="IAX1082" s="107"/>
      <c r="IAY1082" s="107"/>
      <c r="IAZ1082" s="107"/>
      <c r="IBA1082" s="107"/>
      <c r="IBB1082" s="107"/>
      <c r="IBC1082" s="107"/>
      <c r="IBD1082" s="107"/>
      <c r="IBE1082" s="107"/>
      <c r="IBF1082" s="107"/>
      <c r="IBG1082" s="107"/>
      <c r="IBH1082" s="107"/>
      <c r="IBI1082" s="107"/>
      <c r="IBJ1082" s="107"/>
      <c r="IBK1082" s="107"/>
      <c r="IBL1082" s="107"/>
      <c r="IBM1082" s="107"/>
      <c r="IBN1082" s="107"/>
      <c r="IBO1082" s="107"/>
      <c r="IBP1082" s="107"/>
      <c r="IBQ1082" s="107"/>
      <c r="IBR1082" s="107"/>
      <c r="IBS1082" s="107"/>
      <c r="IBT1082" s="107"/>
      <c r="IBU1082" s="107"/>
      <c r="IBV1082" s="107"/>
      <c r="IBW1082" s="107"/>
      <c r="IBX1082" s="107"/>
      <c r="IBY1082" s="107"/>
      <c r="IBZ1082" s="107"/>
      <c r="ICA1082" s="107"/>
      <c r="ICB1082" s="107"/>
      <c r="ICC1082" s="107"/>
      <c r="ICD1082" s="107"/>
      <c r="ICE1082" s="107"/>
      <c r="ICF1082" s="107"/>
      <c r="ICG1082" s="107"/>
      <c r="ICH1082" s="107"/>
      <c r="ICI1082" s="107"/>
      <c r="ICJ1082" s="107"/>
      <c r="ICK1082" s="107"/>
      <c r="ICL1082" s="107"/>
      <c r="ICM1082" s="107"/>
      <c r="ICN1082" s="107"/>
      <c r="ICO1082" s="107"/>
      <c r="ICP1082" s="107"/>
      <c r="ICQ1082" s="107"/>
      <c r="ICR1082" s="107"/>
      <c r="ICS1082" s="107"/>
      <c r="ICT1082" s="107"/>
      <c r="ICU1082" s="107"/>
      <c r="ICV1082" s="107"/>
      <c r="ICW1082" s="107"/>
      <c r="ICX1082" s="107"/>
      <c r="ICY1082" s="107"/>
      <c r="ICZ1082" s="107"/>
      <c r="IDA1082" s="107"/>
      <c r="IDB1082" s="107"/>
      <c r="IDC1082" s="107"/>
      <c r="IDD1082" s="107"/>
      <c r="IDE1082" s="107"/>
      <c r="IDF1082" s="107"/>
      <c r="IDG1082" s="107"/>
      <c r="IDH1082" s="107"/>
      <c r="IDI1082" s="107"/>
      <c r="IDJ1082" s="107"/>
      <c r="IDK1082" s="107"/>
      <c r="IDL1082" s="107"/>
      <c r="IDM1082" s="107"/>
      <c r="IDN1082" s="107"/>
      <c r="IDO1082" s="107"/>
      <c r="IDP1082" s="107"/>
      <c r="IDQ1082" s="107"/>
      <c r="IDR1082" s="107"/>
      <c r="IDS1082" s="107"/>
      <c r="IDT1082" s="107"/>
      <c r="IDU1082" s="107"/>
      <c r="IDV1082" s="107"/>
      <c r="IDW1082" s="107"/>
      <c r="IDX1082" s="107"/>
      <c r="IDY1082" s="107"/>
      <c r="IDZ1082" s="107"/>
      <c r="IEA1082" s="107"/>
      <c r="IEB1082" s="107"/>
      <c r="IEC1082" s="107"/>
      <c r="IED1082" s="107"/>
      <c r="IEE1082" s="107"/>
      <c r="IEF1082" s="107"/>
      <c r="IEG1082" s="107"/>
      <c r="IEH1082" s="107"/>
      <c r="IEI1082" s="107"/>
      <c r="IEJ1082" s="107"/>
      <c r="IEK1082" s="107"/>
      <c r="IEL1082" s="107"/>
      <c r="IEM1082" s="107"/>
      <c r="IEN1082" s="107"/>
      <c r="IEO1082" s="107"/>
      <c r="IEP1082" s="107"/>
      <c r="IEQ1082" s="107"/>
      <c r="IER1082" s="107"/>
      <c r="IES1082" s="107"/>
      <c r="IET1082" s="107"/>
      <c r="IEU1082" s="107"/>
      <c r="IEV1082" s="107"/>
      <c r="IEW1082" s="107"/>
      <c r="IEX1082" s="107"/>
      <c r="IEY1082" s="107"/>
      <c r="IEZ1082" s="107"/>
      <c r="IFA1082" s="107"/>
      <c r="IFB1082" s="107"/>
      <c r="IFC1082" s="107"/>
      <c r="IFD1082" s="107"/>
      <c r="IFE1082" s="107"/>
      <c r="IFF1082" s="107"/>
      <c r="IFG1082" s="107"/>
      <c r="IFH1082" s="107"/>
      <c r="IFI1082" s="107"/>
      <c r="IFJ1082" s="107"/>
      <c r="IFK1082" s="107"/>
      <c r="IFL1082" s="107"/>
      <c r="IFM1082" s="107"/>
      <c r="IFN1082" s="107"/>
      <c r="IFO1082" s="107"/>
      <c r="IFP1082" s="107"/>
      <c r="IFQ1082" s="107"/>
      <c r="IFR1082" s="107"/>
      <c r="IFS1082" s="107"/>
      <c r="IFT1082" s="107"/>
      <c r="IFU1082" s="107"/>
      <c r="IFV1082" s="107"/>
      <c r="IFW1082" s="107"/>
      <c r="IFX1082" s="107"/>
      <c r="IFY1082" s="107"/>
      <c r="IFZ1082" s="107"/>
      <c r="IGA1082" s="107"/>
      <c r="IGB1082" s="107"/>
      <c r="IGC1082" s="107"/>
      <c r="IGD1082" s="107"/>
      <c r="IGE1082" s="107"/>
      <c r="IGF1082" s="107"/>
      <c r="IGG1082" s="107"/>
      <c r="IGH1082" s="107"/>
      <c r="IGI1082" s="107"/>
      <c r="IGJ1082" s="107"/>
      <c r="IGK1082" s="107"/>
      <c r="IGL1082" s="107"/>
      <c r="IGM1082" s="107"/>
      <c r="IGN1082" s="107"/>
      <c r="IGO1082" s="107"/>
      <c r="IGP1082" s="107"/>
      <c r="IGQ1082" s="107"/>
      <c r="IGR1082" s="107"/>
      <c r="IGS1082" s="107"/>
      <c r="IGT1082" s="107"/>
      <c r="IGU1082" s="107"/>
      <c r="IGV1082" s="107"/>
      <c r="IGW1082" s="107"/>
      <c r="IGX1082" s="107"/>
      <c r="IGY1082" s="107"/>
      <c r="IGZ1082" s="107"/>
      <c r="IHA1082" s="107"/>
      <c r="IHB1082" s="107"/>
      <c r="IHC1082" s="107"/>
      <c r="IHD1082" s="107"/>
      <c r="IHE1082" s="107"/>
      <c r="IHF1082" s="107"/>
      <c r="IHG1082" s="107"/>
      <c r="IHH1082" s="107"/>
      <c r="IHI1082" s="107"/>
      <c r="IHJ1082" s="107"/>
      <c r="IHK1082" s="107"/>
      <c r="IHL1082" s="107"/>
      <c r="IHM1082" s="107"/>
      <c r="IHN1082" s="107"/>
      <c r="IHO1082" s="107"/>
      <c r="IHP1082" s="107"/>
      <c r="IHQ1082" s="107"/>
      <c r="IHR1082" s="107"/>
      <c r="IHS1082" s="107"/>
      <c r="IHT1082" s="107"/>
      <c r="IHU1082" s="107"/>
      <c r="IHV1082" s="107"/>
      <c r="IHW1082" s="107"/>
      <c r="IHX1082" s="107"/>
      <c r="IHY1082" s="107"/>
      <c r="IHZ1082" s="107"/>
      <c r="IIA1082" s="107"/>
      <c r="IIB1082" s="107"/>
      <c r="IIC1082" s="107"/>
      <c r="IID1082" s="107"/>
      <c r="IIE1082" s="107"/>
      <c r="IIF1082" s="107"/>
      <c r="IIG1082" s="107"/>
      <c r="IIH1082" s="107"/>
      <c r="III1082" s="107"/>
      <c r="IIJ1082" s="107"/>
      <c r="IIK1082" s="107"/>
      <c r="IIL1082" s="107"/>
      <c r="IIM1082" s="107"/>
      <c r="IIN1082" s="107"/>
      <c r="IIO1082" s="107"/>
      <c r="IIP1082" s="107"/>
      <c r="IIQ1082" s="107"/>
      <c r="IIR1082" s="107"/>
      <c r="IIS1082" s="107"/>
      <c r="IIT1082" s="107"/>
      <c r="IIU1082" s="107"/>
      <c r="IIV1082" s="107"/>
      <c r="IIW1082" s="107"/>
      <c r="IIX1082" s="107"/>
      <c r="IIY1082" s="107"/>
      <c r="IIZ1082" s="107"/>
      <c r="IJA1082" s="107"/>
      <c r="IJB1082" s="107"/>
      <c r="IJC1082" s="107"/>
      <c r="IJD1082" s="107"/>
      <c r="IJE1082" s="107"/>
      <c r="IJF1082" s="107"/>
      <c r="IJG1082" s="107"/>
      <c r="IJH1082" s="107"/>
      <c r="IJI1082" s="107"/>
      <c r="IJJ1082" s="107"/>
      <c r="IJK1082" s="107"/>
      <c r="IJL1082" s="107"/>
      <c r="IJM1082" s="107"/>
      <c r="IJN1082" s="107"/>
      <c r="IJO1082" s="107"/>
      <c r="IJP1082" s="107"/>
      <c r="IJQ1082" s="107"/>
      <c r="IJR1082" s="107"/>
      <c r="IJS1082" s="107"/>
      <c r="IJT1082" s="107"/>
      <c r="IJU1082" s="107"/>
      <c r="IJV1082" s="107"/>
      <c r="IJW1082" s="107"/>
      <c r="IJX1082" s="107"/>
      <c r="IJY1082" s="107"/>
      <c r="IJZ1082" s="107"/>
      <c r="IKA1082" s="107"/>
      <c r="IKB1082" s="107"/>
      <c r="IKC1082" s="107"/>
      <c r="IKD1082" s="107"/>
      <c r="IKE1082" s="107"/>
      <c r="IKF1082" s="107"/>
      <c r="IKG1082" s="107"/>
      <c r="IKH1082" s="107"/>
      <c r="IKI1082" s="107"/>
      <c r="IKJ1082" s="107"/>
      <c r="IKK1082" s="107"/>
      <c r="IKL1082" s="107"/>
      <c r="IKM1082" s="107"/>
      <c r="IKN1082" s="107"/>
      <c r="IKO1082" s="107"/>
      <c r="IKP1082" s="107"/>
      <c r="IKQ1082" s="107"/>
      <c r="IKR1082" s="107"/>
      <c r="IKS1082" s="107"/>
      <c r="IKT1082" s="107"/>
      <c r="IKU1082" s="107"/>
      <c r="IKV1082" s="107"/>
      <c r="IKW1082" s="107"/>
      <c r="IKX1082" s="107"/>
      <c r="IKY1082" s="107"/>
      <c r="IKZ1082" s="107"/>
      <c r="ILA1082" s="107"/>
      <c r="ILB1082" s="107"/>
      <c r="ILC1082" s="107"/>
      <c r="ILD1082" s="107"/>
      <c r="ILE1082" s="107"/>
      <c r="ILF1082" s="107"/>
      <c r="ILG1082" s="107"/>
      <c r="ILH1082" s="107"/>
      <c r="ILI1082" s="107"/>
      <c r="ILJ1082" s="107"/>
      <c r="ILK1082" s="107"/>
      <c r="ILL1082" s="107"/>
      <c r="ILM1082" s="107"/>
      <c r="ILN1082" s="107"/>
      <c r="ILO1082" s="107"/>
      <c r="ILP1082" s="107"/>
      <c r="ILQ1082" s="107"/>
      <c r="ILR1082" s="107"/>
      <c r="ILS1082" s="107"/>
      <c r="ILT1082" s="107"/>
      <c r="ILU1082" s="107"/>
      <c r="ILV1082" s="107"/>
      <c r="ILW1082" s="107"/>
      <c r="ILX1082" s="107"/>
      <c r="ILY1082" s="107"/>
      <c r="ILZ1082" s="107"/>
      <c r="IMA1082" s="107"/>
      <c r="IMB1082" s="107"/>
      <c r="IMC1082" s="107"/>
      <c r="IMD1082" s="107"/>
      <c r="IME1082" s="107"/>
      <c r="IMF1082" s="107"/>
      <c r="IMG1082" s="107"/>
      <c r="IMH1082" s="107"/>
      <c r="IMI1082" s="107"/>
      <c r="IMJ1082" s="107"/>
      <c r="IMK1082" s="107"/>
      <c r="IML1082" s="107"/>
      <c r="IMM1082" s="107"/>
      <c r="IMN1082" s="107"/>
      <c r="IMO1082" s="107"/>
      <c r="IMP1082" s="107"/>
      <c r="IMQ1082" s="107"/>
      <c r="IMR1082" s="107"/>
      <c r="IMS1082" s="107"/>
      <c r="IMT1082" s="107"/>
      <c r="IMU1082" s="107"/>
      <c r="IMV1082" s="107"/>
      <c r="IMW1082" s="107"/>
      <c r="IMX1082" s="107"/>
      <c r="IMY1082" s="107"/>
      <c r="IMZ1082" s="107"/>
      <c r="INA1082" s="107"/>
      <c r="INB1082" s="107"/>
      <c r="INC1082" s="107"/>
      <c r="IND1082" s="107"/>
      <c r="INE1082" s="107"/>
      <c r="INF1082" s="107"/>
      <c r="ING1082" s="107"/>
      <c r="INH1082" s="107"/>
      <c r="INI1082" s="107"/>
      <c r="INJ1082" s="107"/>
      <c r="INK1082" s="107"/>
      <c r="INL1082" s="107"/>
      <c r="INM1082" s="107"/>
      <c r="INN1082" s="107"/>
      <c r="INO1082" s="107"/>
      <c r="INP1082" s="107"/>
      <c r="INQ1082" s="107"/>
      <c r="INR1082" s="107"/>
      <c r="INS1082" s="107"/>
      <c r="INT1082" s="107"/>
      <c r="INU1082" s="107"/>
      <c r="INV1082" s="107"/>
      <c r="INW1082" s="107"/>
      <c r="INX1082" s="107"/>
      <c r="INY1082" s="107"/>
      <c r="INZ1082" s="107"/>
      <c r="IOA1082" s="107"/>
      <c r="IOB1082" s="107"/>
      <c r="IOC1082" s="107"/>
      <c r="IOD1082" s="107"/>
      <c r="IOE1082" s="107"/>
      <c r="IOF1082" s="107"/>
      <c r="IOG1082" s="107"/>
      <c r="IOH1082" s="107"/>
      <c r="IOI1082" s="107"/>
      <c r="IOJ1082" s="107"/>
      <c r="IOK1082" s="107"/>
      <c r="IOL1082" s="107"/>
      <c r="IOM1082" s="107"/>
      <c r="ION1082" s="107"/>
      <c r="IOO1082" s="107"/>
      <c r="IOP1082" s="107"/>
      <c r="IOQ1082" s="107"/>
      <c r="IOR1082" s="107"/>
      <c r="IOS1082" s="107"/>
      <c r="IOT1082" s="107"/>
      <c r="IOU1082" s="107"/>
      <c r="IOV1082" s="107"/>
      <c r="IOW1082" s="107"/>
      <c r="IOX1082" s="107"/>
      <c r="IOY1082" s="107"/>
      <c r="IOZ1082" s="107"/>
      <c r="IPA1082" s="107"/>
      <c r="IPB1082" s="107"/>
      <c r="IPC1082" s="107"/>
      <c r="IPD1082" s="107"/>
      <c r="IPE1082" s="107"/>
      <c r="IPF1082" s="107"/>
      <c r="IPG1082" s="107"/>
      <c r="IPH1082" s="107"/>
      <c r="IPI1082" s="107"/>
      <c r="IPJ1082" s="107"/>
      <c r="IPK1082" s="107"/>
      <c r="IPL1082" s="107"/>
      <c r="IPM1082" s="107"/>
      <c r="IPN1082" s="107"/>
      <c r="IPO1082" s="107"/>
      <c r="IPP1082" s="107"/>
      <c r="IPQ1082" s="107"/>
      <c r="IPR1082" s="107"/>
      <c r="IPS1082" s="107"/>
      <c r="IPT1082" s="107"/>
      <c r="IPU1082" s="107"/>
      <c r="IPV1082" s="107"/>
      <c r="IPW1082" s="107"/>
      <c r="IPX1082" s="107"/>
      <c r="IPY1082" s="107"/>
      <c r="IPZ1082" s="107"/>
      <c r="IQA1082" s="107"/>
      <c r="IQB1082" s="107"/>
      <c r="IQC1082" s="107"/>
      <c r="IQD1082" s="107"/>
      <c r="IQE1082" s="107"/>
      <c r="IQF1082" s="107"/>
      <c r="IQG1082" s="107"/>
      <c r="IQH1082" s="107"/>
      <c r="IQI1082" s="107"/>
      <c r="IQJ1082" s="107"/>
      <c r="IQK1082" s="107"/>
      <c r="IQL1082" s="107"/>
      <c r="IQM1082" s="107"/>
      <c r="IQN1082" s="107"/>
      <c r="IQO1082" s="107"/>
      <c r="IQP1082" s="107"/>
      <c r="IQQ1082" s="107"/>
      <c r="IQR1082" s="107"/>
      <c r="IQS1082" s="107"/>
      <c r="IQT1082" s="107"/>
      <c r="IQU1082" s="107"/>
      <c r="IQV1082" s="107"/>
      <c r="IQW1082" s="107"/>
      <c r="IQX1082" s="107"/>
      <c r="IQY1082" s="107"/>
      <c r="IQZ1082" s="107"/>
      <c r="IRA1082" s="107"/>
      <c r="IRB1082" s="107"/>
      <c r="IRC1082" s="107"/>
      <c r="IRD1082" s="107"/>
      <c r="IRE1082" s="107"/>
      <c r="IRF1082" s="107"/>
      <c r="IRG1082" s="107"/>
      <c r="IRH1082" s="107"/>
      <c r="IRI1082" s="107"/>
      <c r="IRJ1082" s="107"/>
      <c r="IRK1082" s="107"/>
      <c r="IRL1082" s="107"/>
      <c r="IRM1082" s="107"/>
      <c r="IRN1082" s="107"/>
      <c r="IRO1082" s="107"/>
      <c r="IRP1082" s="107"/>
      <c r="IRQ1082" s="107"/>
      <c r="IRR1082" s="107"/>
      <c r="IRS1082" s="107"/>
      <c r="IRT1082" s="107"/>
      <c r="IRU1082" s="107"/>
      <c r="IRV1082" s="107"/>
      <c r="IRW1082" s="107"/>
      <c r="IRX1082" s="107"/>
      <c r="IRY1082" s="107"/>
      <c r="IRZ1082" s="107"/>
      <c r="ISA1082" s="107"/>
      <c r="ISB1082" s="107"/>
      <c r="ISC1082" s="107"/>
      <c r="ISD1082" s="107"/>
      <c r="ISE1082" s="107"/>
      <c r="ISF1082" s="107"/>
      <c r="ISG1082" s="107"/>
      <c r="ISH1082" s="107"/>
      <c r="ISI1082" s="107"/>
      <c r="ISJ1082" s="107"/>
      <c r="ISK1082" s="107"/>
      <c r="ISL1082" s="107"/>
      <c r="ISM1082" s="107"/>
      <c r="ISN1082" s="107"/>
      <c r="ISO1082" s="107"/>
      <c r="ISP1082" s="107"/>
      <c r="ISQ1082" s="107"/>
      <c r="ISR1082" s="107"/>
      <c r="ISS1082" s="107"/>
      <c r="IST1082" s="107"/>
      <c r="ISU1082" s="107"/>
      <c r="ISV1082" s="107"/>
      <c r="ISW1082" s="107"/>
      <c r="ISX1082" s="107"/>
      <c r="ISY1082" s="107"/>
      <c r="ISZ1082" s="107"/>
      <c r="ITA1082" s="107"/>
      <c r="ITB1082" s="107"/>
      <c r="ITC1082" s="107"/>
      <c r="ITD1082" s="107"/>
      <c r="ITE1082" s="107"/>
      <c r="ITF1082" s="107"/>
      <c r="ITG1082" s="107"/>
      <c r="ITH1082" s="107"/>
      <c r="ITI1082" s="107"/>
      <c r="ITJ1082" s="107"/>
      <c r="ITK1082" s="107"/>
      <c r="ITL1082" s="107"/>
      <c r="ITM1082" s="107"/>
      <c r="ITN1082" s="107"/>
      <c r="ITO1082" s="107"/>
      <c r="ITP1082" s="107"/>
      <c r="ITQ1082" s="107"/>
      <c r="ITR1082" s="107"/>
      <c r="ITS1082" s="107"/>
      <c r="ITT1082" s="107"/>
      <c r="ITU1082" s="107"/>
      <c r="ITV1082" s="107"/>
      <c r="ITW1082" s="107"/>
      <c r="ITX1082" s="107"/>
      <c r="ITY1082" s="107"/>
      <c r="ITZ1082" s="107"/>
      <c r="IUA1082" s="107"/>
      <c r="IUB1082" s="107"/>
      <c r="IUC1082" s="107"/>
      <c r="IUD1082" s="107"/>
      <c r="IUE1082" s="107"/>
      <c r="IUF1082" s="107"/>
      <c r="IUG1082" s="107"/>
      <c r="IUH1082" s="107"/>
      <c r="IUI1082" s="107"/>
      <c r="IUJ1082" s="107"/>
      <c r="IUK1082" s="107"/>
      <c r="IUL1082" s="107"/>
      <c r="IUM1082" s="107"/>
      <c r="IUN1082" s="107"/>
      <c r="IUO1082" s="107"/>
      <c r="IUP1082" s="107"/>
      <c r="IUQ1082" s="107"/>
      <c r="IUR1082" s="107"/>
      <c r="IUS1082" s="107"/>
      <c r="IUT1082" s="107"/>
      <c r="IUU1082" s="107"/>
      <c r="IUV1082" s="107"/>
      <c r="IUW1082" s="107"/>
      <c r="IUX1082" s="107"/>
      <c r="IUY1082" s="107"/>
      <c r="IUZ1082" s="107"/>
      <c r="IVA1082" s="107"/>
      <c r="IVB1082" s="107"/>
      <c r="IVC1082" s="107"/>
      <c r="IVD1082" s="107"/>
      <c r="IVE1082" s="107"/>
      <c r="IVF1082" s="107"/>
      <c r="IVG1082" s="107"/>
      <c r="IVH1082" s="107"/>
      <c r="IVI1082" s="107"/>
      <c r="IVJ1082" s="107"/>
      <c r="IVK1082" s="107"/>
      <c r="IVL1082" s="107"/>
      <c r="IVM1082" s="107"/>
      <c r="IVN1082" s="107"/>
      <c r="IVO1082" s="107"/>
      <c r="IVP1082" s="107"/>
      <c r="IVQ1082" s="107"/>
      <c r="IVR1082" s="107"/>
      <c r="IVS1082" s="107"/>
      <c r="IVT1082" s="107"/>
      <c r="IVU1082" s="107"/>
      <c r="IVV1082" s="107"/>
      <c r="IVW1082" s="107"/>
      <c r="IVX1082" s="107"/>
      <c r="IVY1082" s="107"/>
      <c r="IVZ1082" s="107"/>
      <c r="IWA1082" s="107"/>
      <c r="IWB1082" s="107"/>
      <c r="IWC1082" s="107"/>
      <c r="IWD1082" s="107"/>
      <c r="IWE1082" s="107"/>
      <c r="IWF1082" s="107"/>
      <c r="IWG1082" s="107"/>
      <c r="IWH1082" s="107"/>
      <c r="IWI1082" s="107"/>
      <c r="IWJ1082" s="107"/>
      <c r="IWK1082" s="107"/>
      <c r="IWL1082" s="107"/>
      <c r="IWM1082" s="107"/>
      <c r="IWN1082" s="107"/>
      <c r="IWO1082" s="107"/>
      <c r="IWP1082" s="107"/>
      <c r="IWQ1082" s="107"/>
      <c r="IWR1082" s="107"/>
      <c r="IWS1082" s="107"/>
      <c r="IWT1082" s="107"/>
      <c r="IWU1082" s="107"/>
      <c r="IWV1082" s="107"/>
      <c r="IWW1082" s="107"/>
      <c r="IWX1082" s="107"/>
      <c r="IWY1082" s="107"/>
      <c r="IWZ1082" s="107"/>
      <c r="IXA1082" s="107"/>
      <c r="IXB1082" s="107"/>
      <c r="IXC1082" s="107"/>
      <c r="IXD1082" s="107"/>
      <c r="IXE1082" s="107"/>
      <c r="IXF1082" s="107"/>
      <c r="IXG1082" s="107"/>
      <c r="IXH1082" s="107"/>
      <c r="IXI1082" s="107"/>
      <c r="IXJ1082" s="107"/>
      <c r="IXK1082" s="107"/>
      <c r="IXL1082" s="107"/>
      <c r="IXM1082" s="107"/>
      <c r="IXN1082" s="107"/>
      <c r="IXO1082" s="107"/>
      <c r="IXP1082" s="107"/>
      <c r="IXQ1082" s="107"/>
      <c r="IXR1082" s="107"/>
      <c r="IXS1082" s="107"/>
      <c r="IXT1082" s="107"/>
      <c r="IXU1082" s="107"/>
      <c r="IXV1082" s="107"/>
      <c r="IXW1082" s="107"/>
      <c r="IXX1082" s="107"/>
      <c r="IXY1082" s="107"/>
      <c r="IXZ1082" s="107"/>
      <c r="IYA1082" s="107"/>
      <c r="IYB1082" s="107"/>
      <c r="IYC1082" s="107"/>
      <c r="IYD1082" s="107"/>
      <c r="IYE1082" s="107"/>
      <c r="IYF1082" s="107"/>
      <c r="IYG1082" s="107"/>
      <c r="IYH1082" s="107"/>
      <c r="IYI1082" s="107"/>
      <c r="IYJ1082" s="107"/>
      <c r="IYK1082" s="107"/>
      <c r="IYL1082" s="107"/>
      <c r="IYM1082" s="107"/>
      <c r="IYN1082" s="107"/>
      <c r="IYO1082" s="107"/>
      <c r="IYP1082" s="107"/>
      <c r="IYQ1082" s="107"/>
      <c r="IYR1082" s="107"/>
      <c r="IYS1082" s="107"/>
      <c r="IYT1082" s="107"/>
      <c r="IYU1082" s="107"/>
      <c r="IYV1082" s="107"/>
      <c r="IYW1082" s="107"/>
      <c r="IYX1082" s="107"/>
      <c r="IYY1082" s="107"/>
      <c r="IYZ1082" s="107"/>
      <c r="IZA1082" s="107"/>
      <c r="IZB1082" s="107"/>
      <c r="IZC1082" s="107"/>
      <c r="IZD1082" s="107"/>
      <c r="IZE1082" s="107"/>
      <c r="IZF1082" s="107"/>
      <c r="IZG1082" s="107"/>
      <c r="IZH1082" s="107"/>
      <c r="IZI1082" s="107"/>
      <c r="IZJ1082" s="107"/>
      <c r="IZK1082" s="107"/>
      <c r="IZL1082" s="107"/>
      <c r="IZM1082" s="107"/>
      <c r="IZN1082" s="107"/>
      <c r="IZO1082" s="107"/>
      <c r="IZP1082" s="107"/>
      <c r="IZQ1082" s="107"/>
      <c r="IZR1082" s="107"/>
      <c r="IZS1082" s="107"/>
      <c r="IZT1082" s="107"/>
      <c r="IZU1082" s="107"/>
      <c r="IZV1082" s="107"/>
      <c r="IZW1082" s="107"/>
      <c r="IZX1082" s="107"/>
      <c r="IZY1082" s="107"/>
      <c r="IZZ1082" s="107"/>
      <c r="JAA1082" s="107"/>
      <c r="JAB1082" s="107"/>
      <c r="JAC1082" s="107"/>
      <c r="JAD1082" s="107"/>
      <c r="JAE1082" s="107"/>
      <c r="JAF1082" s="107"/>
      <c r="JAG1082" s="107"/>
      <c r="JAH1082" s="107"/>
      <c r="JAI1082" s="107"/>
      <c r="JAJ1082" s="107"/>
      <c r="JAK1082" s="107"/>
      <c r="JAL1082" s="107"/>
      <c r="JAM1082" s="107"/>
      <c r="JAN1082" s="107"/>
      <c r="JAO1082" s="107"/>
      <c r="JAP1082" s="107"/>
      <c r="JAQ1082" s="107"/>
      <c r="JAR1082" s="107"/>
      <c r="JAS1082" s="107"/>
      <c r="JAT1082" s="107"/>
      <c r="JAU1082" s="107"/>
      <c r="JAV1082" s="107"/>
      <c r="JAW1082" s="107"/>
      <c r="JAX1082" s="107"/>
      <c r="JAY1082" s="107"/>
      <c r="JAZ1082" s="107"/>
      <c r="JBA1082" s="107"/>
      <c r="JBB1082" s="107"/>
      <c r="JBC1082" s="107"/>
      <c r="JBD1082" s="107"/>
      <c r="JBE1082" s="107"/>
      <c r="JBF1082" s="107"/>
      <c r="JBG1082" s="107"/>
      <c r="JBH1082" s="107"/>
      <c r="JBI1082" s="107"/>
      <c r="JBJ1082" s="107"/>
      <c r="JBK1082" s="107"/>
      <c r="JBL1082" s="107"/>
      <c r="JBM1082" s="107"/>
      <c r="JBN1082" s="107"/>
      <c r="JBO1082" s="107"/>
      <c r="JBP1082" s="107"/>
      <c r="JBQ1082" s="107"/>
      <c r="JBR1082" s="107"/>
      <c r="JBS1082" s="107"/>
      <c r="JBT1082" s="107"/>
      <c r="JBU1082" s="107"/>
      <c r="JBV1082" s="107"/>
      <c r="JBW1082" s="107"/>
      <c r="JBX1082" s="107"/>
      <c r="JBY1082" s="107"/>
      <c r="JBZ1082" s="107"/>
      <c r="JCA1082" s="107"/>
      <c r="JCB1082" s="107"/>
      <c r="JCC1082" s="107"/>
      <c r="JCD1082" s="107"/>
      <c r="JCE1082" s="107"/>
      <c r="JCF1082" s="107"/>
      <c r="JCG1082" s="107"/>
      <c r="JCH1082" s="107"/>
      <c r="JCI1082" s="107"/>
      <c r="JCJ1082" s="107"/>
      <c r="JCK1082" s="107"/>
      <c r="JCL1082" s="107"/>
      <c r="JCM1082" s="107"/>
      <c r="JCN1082" s="107"/>
      <c r="JCO1082" s="107"/>
      <c r="JCP1082" s="107"/>
      <c r="JCQ1082" s="107"/>
      <c r="JCR1082" s="107"/>
      <c r="JCS1082" s="107"/>
      <c r="JCT1082" s="107"/>
      <c r="JCU1082" s="107"/>
      <c r="JCV1082" s="107"/>
      <c r="JCW1082" s="107"/>
      <c r="JCX1082" s="107"/>
      <c r="JCY1082" s="107"/>
      <c r="JCZ1082" s="107"/>
      <c r="JDA1082" s="107"/>
      <c r="JDB1082" s="107"/>
      <c r="JDC1082" s="107"/>
      <c r="JDD1082" s="107"/>
      <c r="JDE1082" s="107"/>
      <c r="JDF1082" s="107"/>
      <c r="JDG1082" s="107"/>
      <c r="JDH1082" s="107"/>
      <c r="JDI1082" s="107"/>
      <c r="JDJ1082" s="107"/>
      <c r="JDK1082" s="107"/>
      <c r="JDL1082" s="107"/>
      <c r="JDM1082" s="107"/>
      <c r="JDN1082" s="107"/>
      <c r="JDO1082" s="107"/>
      <c r="JDP1082" s="107"/>
      <c r="JDQ1082" s="107"/>
      <c r="JDR1082" s="107"/>
      <c r="JDS1082" s="107"/>
      <c r="JDT1082" s="107"/>
      <c r="JDU1082" s="107"/>
      <c r="JDV1082" s="107"/>
      <c r="JDW1082" s="107"/>
      <c r="JDX1082" s="107"/>
      <c r="JDY1082" s="107"/>
      <c r="JDZ1082" s="107"/>
      <c r="JEA1082" s="107"/>
      <c r="JEB1082" s="107"/>
      <c r="JEC1082" s="107"/>
      <c r="JED1082" s="107"/>
      <c r="JEE1082" s="107"/>
      <c r="JEF1082" s="107"/>
      <c r="JEG1082" s="107"/>
      <c r="JEH1082" s="107"/>
      <c r="JEI1082" s="107"/>
      <c r="JEJ1082" s="107"/>
      <c r="JEK1082" s="107"/>
      <c r="JEL1082" s="107"/>
      <c r="JEM1082" s="107"/>
      <c r="JEN1082" s="107"/>
      <c r="JEO1082" s="107"/>
      <c r="JEP1082" s="107"/>
      <c r="JEQ1082" s="107"/>
      <c r="JER1082" s="107"/>
      <c r="JES1082" s="107"/>
      <c r="JET1082" s="107"/>
      <c r="JEU1082" s="107"/>
      <c r="JEV1082" s="107"/>
      <c r="JEW1082" s="107"/>
      <c r="JEX1082" s="107"/>
      <c r="JEY1082" s="107"/>
      <c r="JEZ1082" s="107"/>
      <c r="JFA1082" s="107"/>
      <c r="JFB1082" s="107"/>
      <c r="JFC1082" s="107"/>
      <c r="JFD1082" s="107"/>
      <c r="JFE1082" s="107"/>
      <c r="JFF1082" s="107"/>
      <c r="JFG1082" s="107"/>
      <c r="JFH1082" s="107"/>
      <c r="JFI1082" s="107"/>
      <c r="JFJ1082" s="107"/>
      <c r="JFK1082" s="107"/>
      <c r="JFL1082" s="107"/>
      <c r="JFM1082" s="107"/>
      <c r="JFN1082" s="107"/>
      <c r="JFO1082" s="107"/>
      <c r="JFP1082" s="107"/>
      <c r="JFQ1082" s="107"/>
      <c r="JFR1082" s="107"/>
      <c r="JFS1082" s="107"/>
      <c r="JFT1082" s="107"/>
      <c r="JFU1082" s="107"/>
      <c r="JFV1082" s="107"/>
      <c r="JFW1082" s="107"/>
      <c r="JFX1082" s="107"/>
      <c r="JFY1082" s="107"/>
      <c r="JFZ1082" s="107"/>
      <c r="JGA1082" s="107"/>
      <c r="JGB1082" s="107"/>
      <c r="JGC1082" s="107"/>
      <c r="JGD1082" s="107"/>
      <c r="JGE1082" s="107"/>
      <c r="JGF1082" s="107"/>
      <c r="JGG1082" s="107"/>
      <c r="JGH1082" s="107"/>
      <c r="JGI1082" s="107"/>
      <c r="JGJ1082" s="107"/>
      <c r="JGK1082" s="107"/>
      <c r="JGL1082" s="107"/>
      <c r="JGM1082" s="107"/>
      <c r="JGN1082" s="107"/>
      <c r="JGO1082" s="107"/>
      <c r="JGP1082" s="107"/>
      <c r="JGQ1082" s="107"/>
      <c r="JGR1082" s="107"/>
      <c r="JGS1082" s="107"/>
      <c r="JGT1082" s="107"/>
      <c r="JGU1082" s="107"/>
      <c r="JGV1082" s="107"/>
      <c r="JGW1082" s="107"/>
      <c r="JGX1082" s="107"/>
      <c r="JGY1082" s="107"/>
      <c r="JGZ1082" s="107"/>
      <c r="JHA1082" s="107"/>
      <c r="JHB1082" s="107"/>
      <c r="JHC1082" s="107"/>
      <c r="JHD1082" s="107"/>
      <c r="JHE1082" s="107"/>
      <c r="JHF1082" s="107"/>
      <c r="JHG1082" s="107"/>
      <c r="JHH1082" s="107"/>
      <c r="JHI1082" s="107"/>
      <c r="JHJ1082" s="107"/>
      <c r="JHK1082" s="107"/>
      <c r="JHL1082" s="107"/>
      <c r="JHM1082" s="107"/>
      <c r="JHN1082" s="107"/>
      <c r="JHO1082" s="107"/>
      <c r="JHP1082" s="107"/>
      <c r="JHQ1082" s="107"/>
      <c r="JHR1082" s="107"/>
      <c r="JHS1082" s="107"/>
      <c r="JHT1082" s="107"/>
      <c r="JHU1082" s="107"/>
      <c r="JHV1082" s="107"/>
      <c r="JHW1082" s="107"/>
      <c r="JHX1082" s="107"/>
      <c r="JHY1082" s="107"/>
      <c r="JHZ1082" s="107"/>
      <c r="JIA1082" s="107"/>
      <c r="JIB1082" s="107"/>
      <c r="JIC1082" s="107"/>
      <c r="JID1082" s="107"/>
      <c r="JIE1082" s="107"/>
      <c r="JIF1082" s="107"/>
      <c r="JIG1082" s="107"/>
      <c r="JIH1082" s="107"/>
      <c r="JII1082" s="107"/>
      <c r="JIJ1082" s="107"/>
      <c r="JIK1082" s="107"/>
      <c r="JIL1082" s="107"/>
      <c r="JIM1082" s="107"/>
      <c r="JIN1082" s="107"/>
      <c r="JIO1082" s="107"/>
      <c r="JIP1082" s="107"/>
      <c r="JIQ1082" s="107"/>
      <c r="JIR1082" s="107"/>
      <c r="JIS1082" s="107"/>
      <c r="JIT1082" s="107"/>
      <c r="JIU1082" s="107"/>
      <c r="JIV1082" s="107"/>
      <c r="JIW1082" s="107"/>
      <c r="JIX1082" s="107"/>
      <c r="JIY1082" s="107"/>
      <c r="JIZ1082" s="107"/>
      <c r="JJA1082" s="107"/>
      <c r="JJB1082" s="107"/>
      <c r="JJC1082" s="107"/>
      <c r="JJD1082" s="107"/>
      <c r="JJE1082" s="107"/>
      <c r="JJF1082" s="107"/>
      <c r="JJG1082" s="107"/>
      <c r="JJH1082" s="107"/>
      <c r="JJI1082" s="107"/>
      <c r="JJJ1082" s="107"/>
      <c r="JJK1082" s="107"/>
      <c r="JJL1082" s="107"/>
      <c r="JJM1082" s="107"/>
      <c r="JJN1082" s="107"/>
      <c r="JJO1082" s="107"/>
      <c r="JJP1082" s="107"/>
      <c r="JJQ1082" s="107"/>
      <c r="JJR1082" s="107"/>
      <c r="JJS1082" s="107"/>
      <c r="JJT1082" s="107"/>
      <c r="JJU1082" s="107"/>
      <c r="JJV1082" s="107"/>
      <c r="JJW1082" s="107"/>
      <c r="JJX1082" s="107"/>
      <c r="JJY1082" s="107"/>
      <c r="JJZ1082" s="107"/>
      <c r="JKA1082" s="107"/>
      <c r="JKB1082" s="107"/>
      <c r="JKC1082" s="107"/>
      <c r="JKD1082" s="107"/>
      <c r="JKE1082" s="107"/>
      <c r="JKF1082" s="107"/>
      <c r="JKG1082" s="107"/>
      <c r="JKH1082" s="107"/>
      <c r="JKI1082" s="107"/>
      <c r="JKJ1082" s="107"/>
      <c r="JKK1082" s="107"/>
      <c r="JKL1082" s="107"/>
      <c r="JKM1082" s="107"/>
      <c r="JKN1082" s="107"/>
      <c r="JKO1082" s="107"/>
      <c r="JKP1082" s="107"/>
      <c r="JKQ1082" s="107"/>
      <c r="JKR1082" s="107"/>
      <c r="JKS1082" s="107"/>
      <c r="JKT1082" s="107"/>
      <c r="JKU1082" s="107"/>
      <c r="JKV1082" s="107"/>
      <c r="JKW1082" s="107"/>
      <c r="JKX1082" s="107"/>
      <c r="JKY1082" s="107"/>
      <c r="JKZ1082" s="107"/>
      <c r="JLA1082" s="107"/>
      <c r="JLB1082" s="107"/>
      <c r="JLC1082" s="107"/>
      <c r="JLD1082" s="107"/>
      <c r="JLE1082" s="107"/>
      <c r="JLF1082" s="107"/>
      <c r="JLG1082" s="107"/>
      <c r="JLH1082" s="107"/>
      <c r="JLI1082" s="107"/>
      <c r="JLJ1082" s="107"/>
      <c r="JLK1082" s="107"/>
      <c r="JLL1082" s="107"/>
      <c r="JLM1082" s="107"/>
      <c r="JLN1082" s="107"/>
      <c r="JLO1082" s="107"/>
      <c r="JLP1082" s="107"/>
      <c r="JLQ1082" s="107"/>
      <c r="JLR1082" s="107"/>
      <c r="JLS1082" s="107"/>
      <c r="JLT1082" s="107"/>
      <c r="JLU1082" s="107"/>
      <c r="JLV1082" s="107"/>
      <c r="JLW1082" s="107"/>
      <c r="JLX1082" s="107"/>
      <c r="JLY1082" s="107"/>
      <c r="JLZ1082" s="107"/>
      <c r="JMA1082" s="107"/>
      <c r="JMB1082" s="107"/>
      <c r="JMC1082" s="107"/>
      <c r="JMD1082" s="107"/>
      <c r="JME1082" s="107"/>
      <c r="JMF1082" s="107"/>
      <c r="JMG1082" s="107"/>
      <c r="JMH1082" s="107"/>
      <c r="JMI1082" s="107"/>
      <c r="JMJ1082" s="107"/>
      <c r="JMK1082" s="107"/>
      <c r="JML1082" s="107"/>
      <c r="JMM1082" s="107"/>
      <c r="JMN1082" s="107"/>
      <c r="JMO1082" s="107"/>
      <c r="JMP1082" s="107"/>
      <c r="JMQ1082" s="107"/>
      <c r="JMR1082" s="107"/>
      <c r="JMS1082" s="107"/>
      <c r="JMT1082" s="107"/>
      <c r="JMU1082" s="107"/>
      <c r="JMV1082" s="107"/>
      <c r="JMW1082" s="107"/>
      <c r="JMX1082" s="107"/>
      <c r="JMY1082" s="107"/>
      <c r="JMZ1082" s="107"/>
      <c r="JNA1082" s="107"/>
      <c r="JNB1082" s="107"/>
      <c r="JNC1082" s="107"/>
      <c r="JND1082" s="107"/>
      <c r="JNE1082" s="107"/>
      <c r="JNF1082" s="107"/>
      <c r="JNG1082" s="107"/>
      <c r="JNH1082" s="107"/>
      <c r="JNI1082" s="107"/>
      <c r="JNJ1082" s="107"/>
      <c r="JNK1082" s="107"/>
      <c r="JNL1082" s="107"/>
      <c r="JNM1082" s="107"/>
      <c r="JNN1082" s="107"/>
      <c r="JNO1082" s="107"/>
      <c r="JNP1082" s="107"/>
      <c r="JNQ1082" s="107"/>
      <c r="JNR1082" s="107"/>
      <c r="JNS1082" s="107"/>
      <c r="JNT1082" s="107"/>
      <c r="JNU1082" s="107"/>
      <c r="JNV1082" s="107"/>
      <c r="JNW1082" s="107"/>
      <c r="JNX1082" s="107"/>
      <c r="JNY1082" s="107"/>
      <c r="JNZ1082" s="107"/>
      <c r="JOA1082" s="107"/>
      <c r="JOB1082" s="107"/>
      <c r="JOC1082" s="107"/>
      <c r="JOD1082" s="107"/>
      <c r="JOE1082" s="107"/>
      <c r="JOF1082" s="107"/>
      <c r="JOG1082" s="107"/>
      <c r="JOH1082" s="107"/>
      <c r="JOI1082" s="107"/>
      <c r="JOJ1082" s="107"/>
      <c r="JOK1082" s="107"/>
      <c r="JOL1082" s="107"/>
      <c r="JOM1082" s="107"/>
      <c r="JON1082" s="107"/>
      <c r="JOO1082" s="107"/>
      <c r="JOP1082" s="107"/>
      <c r="JOQ1082" s="107"/>
      <c r="JOR1082" s="107"/>
      <c r="JOS1082" s="107"/>
      <c r="JOT1082" s="107"/>
      <c r="JOU1082" s="107"/>
      <c r="JOV1082" s="107"/>
      <c r="JOW1082" s="107"/>
      <c r="JOX1082" s="107"/>
      <c r="JOY1082" s="107"/>
      <c r="JOZ1082" s="107"/>
      <c r="JPA1082" s="107"/>
      <c r="JPB1082" s="107"/>
      <c r="JPC1082" s="107"/>
      <c r="JPD1082" s="107"/>
      <c r="JPE1082" s="107"/>
      <c r="JPF1082" s="107"/>
      <c r="JPG1082" s="107"/>
      <c r="JPH1082" s="107"/>
      <c r="JPI1082" s="107"/>
      <c r="JPJ1082" s="107"/>
      <c r="JPK1082" s="107"/>
      <c r="JPL1082" s="107"/>
      <c r="JPM1082" s="107"/>
      <c r="JPN1082" s="107"/>
      <c r="JPO1082" s="107"/>
      <c r="JPP1082" s="107"/>
      <c r="JPQ1082" s="107"/>
      <c r="JPR1082" s="107"/>
      <c r="JPS1082" s="107"/>
      <c r="JPT1082" s="107"/>
      <c r="JPU1082" s="107"/>
      <c r="JPV1082" s="107"/>
      <c r="JPW1082" s="107"/>
      <c r="JPX1082" s="107"/>
      <c r="JPY1082" s="107"/>
      <c r="JPZ1082" s="107"/>
      <c r="JQA1082" s="107"/>
      <c r="JQB1082" s="107"/>
      <c r="JQC1082" s="107"/>
      <c r="JQD1082" s="107"/>
      <c r="JQE1082" s="107"/>
      <c r="JQF1082" s="107"/>
      <c r="JQG1082" s="107"/>
      <c r="JQH1082" s="107"/>
      <c r="JQI1082" s="107"/>
      <c r="JQJ1082" s="107"/>
      <c r="JQK1082" s="107"/>
      <c r="JQL1082" s="107"/>
      <c r="JQM1082" s="107"/>
      <c r="JQN1082" s="107"/>
      <c r="JQO1082" s="107"/>
      <c r="JQP1082" s="107"/>
      <c r="JQQ1082" s="107"/>
      <c r="JQR1082" s="107"/>
      <c r="JQS1082" s="107"/>
      <c r="JQT1082" s="107"/>
      <c r="JQU1082" s="107"/>
      <c r="JQV1082" s="107"/>
      <c r="JQW1082" s="107"/>
      <c r="JQX1082" s="107"/>
      <c r="JQY1082" s="107"/>
      <c r="JQZ1082" s="107"/>
      <c r="JRA1082" s="107"/>
      <c r="JRB1082" s="107"/>
      <c r="JRC1082" s="107"/>
      <c r="JRD1082" s="107"/>
      <c r="JRE1082" s="107"/>
      <c r="JRF1082" s="107"/>
      <c r="JRG1082" s="107"/>
      <c r="JRH1082" s="107"/>
      <c r="JRI1082" s="107"/>
      <c r="JRJ1082" s="107"/>
      <c r="JRK1082" s="107"/>
      <c r="JRL1082" s="107"/>
      <c r="JRM1082" s="107"/>
      <c r="JRN1082" s="107"/>
      <c r="JRO1082" s="107"/>
      <c r="JRP1082" s="107"/>
      <c r="JRQ1082" s="107"/>
      <c r="JRR1082" s="107"/>
      <c r="JRS1082" s="107"/>
      <c r="JRT1082" s="107"/>
      <c r="JRU1082" s="107"/>
      <c r="JRV1082" s="107"/>
      <c r="JRW1082" s="107"/>
      <c r="JRX1082" s="107"/>
      <c r="JRY1082" s="107"/>
      <c r="JRZ1082" s="107"/>
      <c r="JSA1082" s="107"/>
      <c r="JSB1082" s="107"/>
      <c r="JSC1082" s="107"/>
      <c r="JSD1082" s="107"/>
      <c r="JSE1082" s="107"/>
      <c r="JSF1082" s="107"/>
      <c r="JSG1082" s="107"/>
      <c r="JSH1082" s="107"/>
      <c r="JSI1082" s="107"/>
      <c r="JSJ1082" s="107"/>
      <c r="JSK1082" s="107"/>
      <c r="JSL1082" s="107"/>
      <c r="JSM1082" s="107"/>
      <c r="JSN1082" s="107"/>
      <c r="JSO1082" s="107"/>
      <c r="JSP1082" s="107"/>
      <c r="JSQ1082" s="107"/>
      <c r="JSR1082" s="107"/>
      <c r="JSS1082" s="107"/>
      <c r="JST1082" s="107"/>
      <c r="JSU1082" s="107"/>
      <c r="JSV1082" s="107"/>
      <c r="JSW1082" s="107"/>
      <c r="JSX1082" s="107"/>
      <c r="JSY1082" s="107"/>
      <c r="JSZ1082" s="107"/>
      <c r="JTA1082" s="107"/>
      <c r="JTB1082" s="107"/>
      <c r="JTC1082" s="107"/>
      <c r="JTD1082" s="107"/>
      <c r="JTE1082" s="107"/>
      <c r="JTF1082" s="107"/>
      <c r="JTG1082" s="107"/>
      <c r="JTH1082" s="107"/>
      <c r="JTI1082" s="107"/>
      <c r="JTJ1082" s="107"/>
      <c r="JTK1082" s="107"/>
      <c r="JTL1082" s="107"/>
      <c r="JTM1082" s="107"/>
      <c r="JTN1082" s="107"/>
      <c r="JTO1082" s="107"/>
      <c r="JTP1082" s="107"/>
      <c r="JTQ1082" s="107"/>
      <c r="JTR1082" s="107"/>
      <c r="JTS1082" s="107"/>
      <c r="JTT1082" s="107"/>
      <c r="JTU1082" s="107"/>
      <c r="JTV1082" s="107"/>
      <c r="JTW1082" s="107"/>
      <c r="JTX1082" s="107"/>
      <c r="JTY1082" s="107"/>
      <c r="JTZ1082" s="107"/>
      <c r="JUA1082" s="107"/>
      <c r="JUB1082" s="107"/>
      <c r="JUC1082" s="107"/>
      <c r="JUD1082" s="107"/>
      <c r="JUE1082" s="107"/>
      <c r="JUF1082" s="107"/>
      <c r="JUG1082" s="107"/>
      <c r="JUH1082" s="107"/>
      <c r="JUI1082" s="107"/>
      <c r="JUJ1082" s="107"/>
      <c r="JUK1082" s="107"/>
      <c r="JUL1082" s="107"/>
      <c r="JUM1082" s="107"/>
      <c r="JUN1082" s="107"/>
      <c r="JUO1082" s="107"/>
      <c r="JUP1082" s="107"/>
      <c r="JUQ1082" s="107"/>
      <c r="JUR1082" s="107"/>
      <c r="JUS1082" s="107"/>
      <c r="JUT1082" s="107"/>
      <c r="JUU1082" s="107"/>
      <c r="JUV1082" s="107"/>
      <c r="JUW1082" s="107"/>
      <c r="JUX1082" s="107"/>
      <c r="JUY1082" s="107"/>
      <c r="JUZ1082" s="107"/>
      <c r="JVA1082" s="107"/>
      <c r="JVB1082" s="107"/>
      <c r="JVC1082" s="107"/>
      <c r="JVD1082" s="107"/>
      <c r="JVE1082" s="107"/>
      <c r="JVF1082" s="107"/>
      <c r="JVG1082" s="107"/>
      <c r="JVH1082" s="107"/>
      <c r="JVI1082" s="107"/>
      <c r="JVJ1082" s="107"/>
      <c r="JVK1082" s="107"/>
      <c r="JVL1082" s="107"/>
      <c r="JVM1082" s="107"/>
      <c r="JVN1082" s="107"/>
      <c r="JVO1082" s="107"/>
      <c r="JVP1082" s="107"/>
      <c r="JVQ1082" s="107"/>
      <c r="JVR1082" s="107"/>
      <c r="JVS1082" s="107"/>
      <c r="JVT1082" s="107"/>
      <c r="JVU1082" s="107"/>
      <c r="JVV1082" s="107"/>
      <c r="JVW1082" s="107"/>
      <c r="JVX1082" s="107"/>
      <c r="JVY1082" s="107"/>
      <c r="JVZ1082" s="107"/>
      <c r="JWA1082" s="107"/>
      <c r="JWB1082" s="107"/>
      <c r="JWC1082" s="107"/>
      <c r="JWD1082" s="107"/>
      <c r="JWE1082" s="107"/>
      <c r="JWF1082" s="107"/>
      <c r="JWG1082" s="107"/>
      <c r="JWH1082" s="107"/>
      <c r="JWI1082" s="107"/>
      <c r="JWJ1082" s="107"/>
      <c r="JWK1082" s="107"/>
      <c r="JWL1082" s="107"/>
      <c r="JWM1082" s="107"/>
      <c r="JWN1082" s="107"/>
      <c r="JWO1082" s="107"/>
      <c r="JWP1082" s="107"/>
      <c r="JWQ1082" s="107"/>
      <c r="JWR1082" s="107"/>
      <c r="JWS1082" s="107"/>
      <c r="JWT1082" s="107"/>
      <c r="JWU1082" s="107"/>
      <c r="JWV1082" s="107"/>
      <c r="JWW1082" s="107"/>
      <c r="JWX1082" s="107"/>
      <c r="JWY1082" s="107"/>
      <c r="JWZ1082" s="107"/>
      <c r="JXA1082" s="107"/>
      <c r="JXB1082" s="107"/>
      <c r="JXC1082" s="107"/>
      <c r="JXD1082" s="107"/>
      <c r="JXE1082" s="107"/>
      <c r="JXF1082" s="107"/>
      <c r="JXG1082" s="107"/>
      <c r="JXH1082" s="107"/>
      <c r="JXI1082" s="107"/>
      <c r="JXJ1082" s="107"/>
      <c r="JXK1082" s="107"/>
      <c r="JXL1082" s="107"/>
      <c r="JXM1082" s="107"/>
      <c r="JXN1082" s="107"/>
      <c r="JXO1082" s="107"/>
      <c r="JXP1082" s="107"/>
      <c r="JXQ1082" s="107"/>
      <c r="JXR1082" s="107"/>
      <c r="JXS1082" s="107"/>
      <c r="JXT1082" s="107"/>
      <c r="JXU1082" s="107"/>
      <c r="JXV1082" s="107"/>
      <c r="JXW1082" s="107"/>
      <c r="JXX1082" s="107"/>
      <c r="JXY1082" s="107"/>
      <c r="JXZ1082" s="107"/>
      <c r="JYA1082" s="107"/>
      <c r="JYB1082" s="107"/>
      <c r="JYC1082" s="107"/>
      <c r="JYD1082" s="107"/>
      <c r="JYE1082" s="107"/>
      <c r="JYF1082" s="107"/>
      <c r="JYG1082" s="107"/>
      <c r="JYH1082" s="107"/>
      <c r="JYI1082" s="107"/>
      <c r="JYJ1082" s="107"/>
      <c r="JYK1082" s="107"/>
      <c r="JYL1082" s="107"/>
      <c r="JYM1082" s="107"/>
      <c r="JYN1082" s="107"/>
      <c r="JYO1082" s="107"/>
      <c r="JYP1082" s="107"/>
      <c r="JYQ1082" s="107"/>
      <c r="JYR1082" s="107"/>
      <c r="JYS1082" s="107"/>
      <c r="JYT1082" s="107"/>
      <c r="JYU1082" s="107"/>
      <c r="JYV1082" s="107"/>
      <c r="JYW1082" s="107"/>
      <c r="JYX1082" s="107"/>
      <c r="JYY1082" s="107"/>
      <c r="JYZ1082" s="107"/>
      <c r="JZA1082" s="107"/>
      <c r="JZB1082" s="107"/>
      <c r="JZC1082" s="107"/>
      <c r="JZD1082" s="107"/>
      <c r="JZE1082" s="107"/>
      <c r="JZF1082" s="107"/>
      <c r="JZG1082" s="107"/>
      <c r="JZH1082" s="107"/>
      <c r="JZI1082" s="107"/>
      <c r="JZJ1082" s="107"/>
      <c r="JZK1082" s="107"/>
      <c r="JZL1082" s="107"/>
      <c r="JZM1082" s="107"/>
      <c r="JZN1082" s="107"/>
      <c r="JZO1082" s="107"/>
      <c r="JZP1082" s="107"/>
      <c r="JZQ1082" s="107"/>
      <c r="JZR1082" s="107"/>
      <c r="JZS1082" s="107"/>
      <c r="JZT1082" s="107"/>
      <c r="JZU1082" s="107"/>
      <c r="JZV1082" s="107"/>
      <c r="JZW1082" s="107"/>
      <c r="JZX1082" s="107"/>
      <c r="JZY1082" s="107"/>
      <c r="JZZ1082" s="107"/>
      <c r="KAA1082" s="107"/>
      <c r="KAB1082" s="107"/>
      <c r="KAC1082" s="107"/>
      <c r="KAD1082" s="107"/>
      <c r="KAE1082" s="107"/>
      <c r="KAF1082" s="107"/>
      <c r="KAG1082" s="107"/>
      <c r="KAH1082" s="107"/>
      <c r="KAI1082" s="107"/>
      <c r="KAJ1082" s="107"/>
      <c r="KAK1082" s="107"/>
      <c r="KAL1082" s="107"/>
      <c r="KAM1082" s="107"/>
      <c r="KAN1082" s="107"/>
      <c r="KAO1082" s="107"/>
      <c r="KAP1082" s="107"/>
      <c r="KAQ1082" s="107"/>
      <c r="KAR1082" s="107"/>
      <c r="KAS1082" s="107"/>
      <c r="KAT1082" s="107"/>
      <c r="KAU1082" s="107"/>
      <c r="KAV1082" s="107"/>
      <c r="KAW1082" s="107"/>
      <c r="KAX1082" s="107"/>
      <c r="KAY1082" s="107"/>
      <c r="KAZ1082" s="107"/>
      <c r="KBA1082" s="107"/>
      <c r="KBB1082" s="107"/>
      <c r="KBC1082" s="107"/>
      <c r="KBD1082" s="107"/>
      <c r="KBE1082" s="107"/>
      <c r="KBF1082" s="107"/>
      <c r="KBG1082" s="107"/>
      <c r="KBH1082" s="107"/>
      <c r="KBI1082" s="107"/>
      <c r="KBJ1082" s="107"/>
      <c r="KBK1082" s="107"/>
      <c r="KBL1082" s="107"/>
      <c r="KBM1082" s="107"/>
      <c r="KBN1082" s="107"/>
      <c r="KBO1082" s="107"/>
      <c r="KBP1082" s="107"/>
      <c r="KBQ1082" s="107"/>
      <c r="KBR1082" s="107"/>
      <c r="KBS1082" s="107"/>
      <c r="KBT1082" s="107"/>
      <c r="KBU1082" s="107"/>
      <c r="KBV1082" s="107"/>
      <c r="KBW1082" s="107"/>
      <c r="KBX1082" s="107"/>
      <c r="KBY1082" s="107"/>
      <c r="KBZ1082" s="107"/>
      <c r="KCA1082" s="107"/>
      <c r="KCB1082" s="107"/>
      <c r="KCC1082" s="107"/>
      <c r="KCD1082" s="107"/>
      <c r="KCE1082" s="107"/>
      <c r="KCF1082" s="107"/>
      <c r="KCG1082" s="107"/>
      <c r="KCH1082" s="107"/>
      <c r="KCI1082" s="107"/>
      <c r="KCJ1082" s="107"/>
      <c r="KCK1082" s="107"/>
      <c r="KCL1082" s="107"/>
      <c r="KCM1082" s="107"/>
      <c r="KCN1082" s="107"/>
      <c r="KCO1082" s="107"/>
      <c r="KCP1082" s="107"/>
      <c r="KCQ1082" s="107"/>
      <c r="KCR1082" s="107"/>
      <c r="KCS1082" s="107"/>
      <c r="KCT1082" s="107"/>
      <c r="KCU1082" s="107"/>
      <c r="KCV1082" s="107"/>
      <c r="KCW1082" s="107"/>
      <c r="KCX1082" s="107"/>
      <c r="KCY1082" s="107"/>
      <c r="KCZ1082" s="107"/>
      <c r="KDA1082" s="107"/>
      <c r="KDB1082" s="107"/>
      <c r="KDC1082" s="107"/>
      <c r="KDD1082" s="107"/>
      <c r="KDE1082" s="107"/>
      <c r="KDF1082" s="107"/>
      <c r="KDG1082" s="107"/>
      <c r="KDH1082" s="107"/>
      <c r="KDI1082" s="107"/>
      <c r="KDJ1082" s="107"/>
      <c r="KDK1082" s="107"/>
      <c r="KDL1082" s="107"/>
      <c r="KDM1082" s="107"/>
      <c r="KDN1082" s="107"/>
      <c r="KDO1082" s="107"/>
      <c r="KDP1082" s="107"/>
      <c r="KDQ1082" s="107"/>
      <c r="KDR1082" s="107"/>
      <c r="KDS1082" s="107"/>
      <c r="KDT1082" s="107"/>
      <c r="KDU1082" s="107"/>
      <c r="KDV1082" s="107"/>
      <c r="KDW1082" s="107"/>
      <c r="KDX1082" s="107"/>
      <c r="KDY1082" s="107"/>
      <c r="KDZ1082" s="107"/>
      <c r="KEA1082" s="107"/>
      <c r="KEB1082" s="107"/>
      <c r="KEC1082" s="107"/>
      <c r="KED1082" s="107"/>
      <c r="KEE1082" s="107"/>
      <c r="KEF1082" s="107"/>
      <c r="KEG1082" s="107"/>
      <c r="KEH1082" s="107"/>
      <c r="KEI1082" s="107"/>
      <c r="KEJ1082" s="107"/>
      <c r="KEK1082" s="107"/>
      <c r="KEL1082" s="107"/>
      <c r="KEM1082" s="107"/>
      <c r="KEN1082" s="107"/>
      <c r="KEO1082" s="107"/>
      <c r="KEP1082" s="107"/>
      <c r="KEQ1082" s="107"/>
      <c r="KER1082" s="107"/>
      <c r="KES1082" s="107"/>
      <c r="KET1082" s="107"/>
      <c r="KEU1082" s="107"/>
      <c r="KEV1082" s="107"/>
      <c r="KEW1082" s="107"/>
      <c r="KEX1082" s="107"/>
      <c r="KEY1082" s="107"/>
      <c r="KEZ1082" s="107"/>
      <c r="KFA1082" s="107"/>
      <c r="KFB1082" s="107"/>
      <c r="KFC1082" s="107"/>
      <c r="KFD1082" s="107"/>
      <c r="KFE1082" s="107"/>
      <c r="KFF1082" s="107"/>
      <c r="KFG1082" s="107"/>
      <c r="KFH1082" s="107"/>
      <c r="KFI1082" s="107"/>
      <c r="KFJ1082" s="107"/>
      <c r="KFK1082" s="107"/>
      <c r="KFL1082" s="107"/>
      <c r="KFM1082" s="107"/>
      <c r="KFN1082" s="107"/>
      <c r="KFO1082" s="107"/>
      <c r="KFP1082" s="107"/>
      <c r="KFQ1082" s="107"/>
      <c r="KFR1082" s="107"/>
      <c r="KFS1082" s="107"/>
      <c r="KFT1082" s="107"/>
      <c r="KFU1082" s="107"/>
      <c r="KFV1082" s="107"/>
      <c r="KFW1082" s="107"/>
      <c r="KFX1082" s="107"/>
      <c r="KFY1082" s="107"/>
      <c r="KFZ1082" s="107"/>
      <c r="KGA1082" s="107"/>
      <c r="KGB1082" s="107"/>
      <c r="KGC1082" s="107"/>
      <c r="KGD1082" s="107"/>
      <c r="KGE1082" s="107"/>
      <c r="KGF1082" s="107"/>
      <c r="KGG1082" s="107"/>
      <c r="KGH1082" s="107"/>
      <c r="KGI1082" s="107"/>
      <c r="KGJ1082" s="107"/>
      <c r="KGK1082" s="107"/>
      <c r="KGL1082" s="107"/>
      <c r="KGM1082" s="107"/>
      <c r="KGN1082" s="107"/>
      <c r="KGO1082" s="107"/>
      <c r="KGP1082" s="107"/>
      <c r="KGQ1082" s="107"/>
      <c r="KGR1082" s="107"/>
      <c r="KGS1082" s="107"/>
      <c r="KGT1082" s="107"/>
      <c r="KGU1082" s="107"/>
      <c r="KGV1082" s="107"/>
      <c r="KGW1082" s="107"/>
      <c r="KGX1082" s="107"/>
      <c r="KGY1082" s="107"/>
      <c r="KGZ1082" s="107"/>
      <c r="KHA1082" s="107"/>
      <c r="KHB1082" s="107"/>
      <c r="KHC1082" s="107"/>
      <c r="KHD1082" s="107"/>
      <c r="KHE1082" s="107"/>
      <c r="KHF1082" s="107"/>
      <c r="KHG1082" s="107"/>
      <c r="KHH1082" s="107"/>
      <c r="KHI1082" s="107"/>
      <c r="KHJ1082" s="107"/>
      <c r="KHK1082" s="107"/>
      <c r="KHL1082" s="107"/>
      <c r="KHM1082" s="107"/>
      <c r="KHN1082" s="107"/>
      <c r="KHO1082" s="107"/>
      <c r="KHP1082" s="107"/>
      <c r="KHQ1082" s="107"/>
      <c r="KHR1082" s="107"/>
      <c r="KHS1082" s="107"/>
      <c r="KHT1082" s="107"/>
      <c r="KHU1082" s="107"/>
      <c r="KHV1082" s="107"/>
      <c r="KHW1082" s="107"/>
      <c r="KHX1082" s="107"/>
      <c r="KHY1082" s="107"/>
      <c r="KHZ1082" s="107"/>
      <c r="KIA1082" s="107"/>
      <c r="KIB1082" s="107"/>
      <c r="KIC1082" s="107"/>
      <c r="KID1082" s="107"/>
      <c r="KIE1082" s="107"/>
      <c r="KIF1082" s="107"/>
      <c r="KIG1082" s="107"/>
      <c r="KIH1082" s="107"/>
      <c r="KII1082" s="107"/>
      <c r="KIJ1082" s="107"/>
      <c r="KIK1082" s="107"/>
      <c r="KIL1082" s="107"/>
      <c r="KIM1082" s="107"/>
      <c r="KIN1082" s="107"/>
      <c r="KIO1082" s="107"/>
      <c r="KIP1082" s="107"/>
      <c r="KIQ1082" s="107"/>
      <c r="KIR1082" s="107"/>
      <c r="KIS1082" s="107"/>
      <c r="KIT1082" s="107"/>
      <c r="KIU1082" s="107"/>
      <c r="KIV1082" s="107"/>
      <c r="KIW1082" s="107"/>
      <c r="KIX1082" s="107"/>
      <c r="KIY1082" s="107"/>
      <c r="KIZ1082" s="107"/>
      <c r="KJA1082" s="107"/>
      <c r="KJB1082" s="107"/>
      <c r="KJC1082" s="107"/>
      <c r="KJD1082" s="107"/>
      <c r="KJE1082" s="107"/>
      <c r="KJF1082" s="107"/>
      <c r="KJG1082" s="107"/>
      <c r="KJH1082" s="107"/>
      <c r="KJI1082" s="107"/>
      <c r="KJJ1082" s="107"/>
      <c r="KJK1082" s="107"/>
      <c r="KJL1082" s="107"/>
      <c r="KJM1082" s="107"/>
      <c r="KJN1082" s="107"/>
      <c r="KJO1082" s="107"/>
      <c r="KJP1082" s="107"/>
      <c r="KJQ1082" s="107"/>
      <c r="KJR1082" s="107"/>
      <c r="KJS1082" s="107"/>
      <c r="KJT1082" s="107"/>
      <c r="KJU1082" s="107"/>
      <c r="KJV1082" s="107"/>
      <c r="KJW1082" s="107"/>
      <c r="KJX1082" s="107"/>
      <c r="KJY1082" s="107"/>
      <c r="KJZ1082" s="107"/>
      <c r="KKA1082" s="107"/>
      <c r="KKB1082" s="107"/>
      <c r="KKC1082" s="107"/>
      <c r="KKD1082" s="107"/>
      <c r="KKE1082" s="107"/>
      <c r="KKF1082" s="107"/>
      <c r="KKG1082" s="107"/>
      <c r="KKH1082" s="107"/>
      <c r="KKI1082" s="107"/>
      <c r="KKJ1082" s="107"/>
      <c r="KKK1082" s="107"/>
      <c r="KKL1082" s="107"/>
      <c r="KKM1082" s="107"/>
      <c r="KKN1082" s="107"/>
      <c r="KKO1082" s="107"/>
      <c r="KKP1082" s="107"/>
      <c r="KKQ1082" s="107"/>
      <c r="KKR1082" s="107"/>
      <c r="KKS1082" s="107"/>
      <c r="KKT1082" s="107"/>
      <c r="KKU1082" s="107"/>
      <c r="KKV1082" s="107"/>
      <c r="KKW1082" s="107"/>
      <c r="KKX1082" s="107"/>
      <c r="KKY1082" s="107"/>
      <c r="KKZ1082" s="107"/>
      <c r="KLA1082" s="107"/>
      <c r="KLB1082" s="107"/>
      <c r="KLC1082" s="107"/>
      <c r="KLD1082" s="107"/>
      <c r="KLE1082" s="107"/>
      <c r="KLF1082" s="107"/>
      <c r="KLG1082" s="107"/>
      <c r="KLH1082" s="107"/>
      <c r="KLI1082" s="107"/>
      <c r="KLJ1082" s="107"/>
      <c r="KLK1082" s="107"/>
      <c r="KLL1082" s="107"/>
      <c r="KLM1082" s="107"/>
      <c r="KLN1082" s="107"/>
      <c r="KLO1082" s="107"/>
      <c r="KLP1082" s="107"/>
      <c r="KLQ1082" s="107"/>
      <c r="KLR1082" s="107"/>
      <c r="KLS1082" s="107"/>
      <c r="KLT1082" s="107"/>
      <c r="KLU1082" s="107"/>
      <c r="KLV1082" s="107"/>
      <c r="KLW1082" s="107"/>
      <c r="KLX1082" s="107"/>
      <c r="KLY1082" s="107"/>
      <c r="KLZ1082" s="107"/>
      <c r="KMA1082" s="107"/>
      <c r="KMB1082" s="107"/>
      <c r="KMC1082" s="107"/>
      <c r="KMD1082" s="107"/>
      <c r="KME1082" s="107"/>
      <c r="KMF1082" s="107"/>
      <c r="KMG1082" s="107"/>
      <c r="KMH1082" s="107"/>
      <c r="KMI1082" s="107"/>
      <c r="KMJ1082" s="107"/>
      <c r="KMK1082" s="107"/>
      <c r="KML1082" s="107"/>
      <c r="KMM1082" s="107"/>
      <c r="KMN1082" s="107"/>
      <c r="KMO1082" s="107"/>
      <c r="KMP1082" s="107"/>
      <c r="KMQ1082" s="107"/>
      <c r="KMR1082" s="107"/>
      <c r="KMS1082" s="107"/>
      <c r="KMT1082" s="107"/>
      <c r="KMU1082" s="107"/>
      <c r="KMV1082" s="107"/>
      <c r="KMW1082" s="107"/>
      <c r="KMX1082" s="107"/>
      <c r="KMY1082" s="107"/>
      <c r="KMZ1082" s="107"/>
      <c r="KNA1082" s="107"/>
      <c r="KNB1082" s="107"/>
      <c r="KNC1082" s="107"/>
      <c r="KND1082" s="107"/>
      <c r="KNE1082" s="107"/>
      <c r="KNF1082" s="107"/>
      <c r="KNG1082" s="107"/>
      <c r="KNH1082" s="107"/>
      <c r="KNI1082" s="107"/>
      <c r="KNJ1082" s="107"/>
      <c r="KNK1082" s="107"/>
      <c r="KNL1082" s="107"/>
      <c r="KNM1082" s="107"/>
      <c r="KNN1082" s="107"/>
      <c r="KNO1082" s="107"/>
      <c r="KNP1082" s="107"/>
      <c r="KNQ1082" s="107"/>
      <c r="KNR1082" s="107"/>
      <c r="KNS1082" s="107"/>
      <c r="KNT1082" s="107"/>
      <c r="KNU1082" s="107"/>
      <c r="KNV1082" s="107"/>
      <c r="KNW1082" s="107"/>
      <c r="KNX1082" s="107"/>
      <c r="KNY1082" s="107"/>
      <c r="KNZ1082" s="107"/>
      <c r="KOA1082" s="107"/>
      <c r="KOB1082" s="107"/>
      <c r="KOC1082" s="107"/>
      <c r="KOD1082" s="107"/>
      <c r="KOE1082" s="107"/>
      <c r="KOF1082" s="107"/>
      <c r="KOG1082" s="107"/>
      <c r="KOH1082" s="107"/>
      <c r="KOI1082" s="107"/>
      <c r="KOJ1082" s="107"/>
      <c r="KOK1082" s="107"/>
      <c r="KOL1082" s="107"/>
      <c r="KOM1082" s="107"/>
      <c r="KON1082" s="107"/>
      <c r="KOO1082" s="107"/>
      <c r="KOP1082" s="107"/>
      <c r="KOQ1082" s="107"/>
      <c r="KOR1082" s="107"/>
      <c r="KOS1082" s="107"/>
      <c r="KOT1082" s="107"/>
      <c r="KOU1082" s="107"/>
      <c r="KOV1082" s="107"/>
      <c r="KOW1082" s="107"/>
      <c r="KOX1082" s="107"/>
      <c r="KOY1082" s="107"/>
      <c r="KOZ1082" s="107"/>
      <c r="KPA1082" s="107"/>
      <c r="KPB1082" s="107"/>
      <c r="KPC1082" s="107"/>
      <c r="KPD1082" s="107"/>
      <c r="KPE1082" s="107"/>
      <c r="KPF1082" s="107"/>
      <c r="KPG1082" s="107"/>
      <c r="KPH1082" s="107"/>
      <c r="KPI1082" s="107"/>
      <c r="KPJ1082" s="107"/>
      <c r="KPK1082" s="107"/>
      <c r="KPL1082" s="107"/>
      <c r="KPM1082" s="107"/>
      <c r="KPN1082" s="107"/>
      <c r="KPO1082" s="107"/>
      <c r="KPP1082" s="107"/>
      <c r="KPQ1082" s="107"/>
      <c r="KPR1082" s="107"/>
      <c r="KPS1082" s="107"/>
      <c r="KPT1082" s="107"/>
      <c r="KPU1082" s="107"/>
      <c r="KPV1082" s="107"/>
      <c r="KPW1082" s="107"/>
      <c r="KPX1082" s="107"/>
      <c r="KPY1082" s="107"/>
      <c r="KPZ1082" s="107"/>
      <c r="KQA1082" s="107"/>
      <c r="KQB1082" s="107"/>
      <c r="KQC1082" s="107"/>
      <c r="KQD1082" s="107"/>
      <c r="KQE1082" s="107"/>
      <c r="KQF1082" s="107"/>
      <c r="KQG1082" s="107"/>
      <c r="KQH1082" s="107"/>
      <c r="KQI1082" s="107"/>
      <c r="KQJ1082" s="107"/>
      <c r="KQK1082" s="107"/>
      <c r="KQL1082" s="107"/>
      <c r="KQM1082" s="107"/>
      <c r="KQN1082" s="107"/>
      <c r="KQO1082" s="107"/>
      <c r="KQP1082" s="107"/>
      <c r="KQQ1082" s="107"/>
      <c r="KQR1082" s="107"/>
      <c r="KQS1082" s="107"/>
      <c r="KQT1082" s="107"/>
      <c r="KQU1082" s="107"/>
      <c r="KQV1082" s="107"/>
      <c r="KQW1082" s="107"/>
      <c r="KQX1082" s="107"/>
      <c r="KQY1082" s="107"/>
      <c r="KQZ1082" s="107"/>
      <c r="KRA1082" s="107"/>
      <c r="KRB1082" s="107"/>
      <c r="KRC1082" s="107"/>
      <c r="KRD1082" s="107"/>
      <c r="KRE1082" s="107"/>
      <c r="KRF1082" s="107"/>
      <c r="KRG1082" s="107"/>
      <c r="KRH1082" s="107"/>
      <c r="KRI1082" s="107"/>
      <c r="KRJ1082" s="107"/>
      <c r="KRK1082" s="107"/>
      <c r="KRL1082" s="107"/>
      <c r="KRM1082" s="107"/>
      <c r="KRN1082" s="107"/>
      <c r="KRO1082" s="107"/>
      <c r="KRP1082" s="107"/>
      <c r="KRQ1082" s="107"/>
      <c r="KRR1082" s="107"/>
      <c r="KRS1082" s="107"/>
      <c r="KRT1082" s="107"/>
      <c r="KRU1082" s="107"/>
      <c r="KRV1082" s="107"/>
      <c r="KRW1082" s="107"/>
      <c r="KRX1082" s="107"/>
      <c r="KRY1082" s="107"/>
      <c r="KRZ1082" s="107"/>
      <c r="KSA1082" s="107"/>
      <c r="KSB1082" s="107"/>
      <c r="KSC1082" s="107"/>
      <c r="KSD1082" s="107"/>
      <c r="KSE1082" s="107"/>
      <c r="KSF1082" s="107"/>
      <c r="KSG1082" s="107"/>
      <c r="KSH1082" s="107"/>
      <c r="KSI1082" s="107"/>
      <c r="KSJ1082" s="107"/>
      <c r="KSK1082" s="107"/>
      <c r="KSL1082" s="107"/>
      <c r="KSM1082" s="107"/>
      <c r="KSN1082" s="107"/>
      <c r="KSO1082" s="107"/>
      <c r="KSP1082" s="107"/>
      <c r="KSQ1082" s="107"/>
      <c r="KSR1082" s="107"/>
      <c r="KSS1082" s="107"/>
      <c r="KST1082" s="107"/>
      <c r="KSU1082" s="107"/>
      <c r="KSV1082" s="107"/>
      <c r="KSW1082" s="107"/>
      <c r="KSX1082" s="107"/>
      <c r="KSY1082" s="107"/>
      <c r="KSZ1082" s="107"/>
      <c r="KTA1082" s="107"/>
      <c r="KTB1082" s="107"/>
      <c r="KTC1082" s="107"/>
      <c r="KTD1082" s="107"/>
      <c r="KTE1082" s="107"/>
      <c r="KTF1082" s="107"/>
      <c r="KTG1082" s="107"/>
      <c r="KTH1082" s="107"/>
      <c r="KTI1082" s="107"/>
      <c r="KTJ1082" s="107"/>
      <c r="KTK1082" s="107"/>
      <c r="KTL1082" s="107"/>
      <c r="KTM1082" s="107"/>
      <c r="KTN1082" s="107"/>
      <c r="KTO1082" s="107"/>
      <c r="KTP1082" s="107"/>
      <c r="KTQ1082" s="107"/>
      <c r="KTR1082" s="107"/>
      <c r="KTS1082" s="107"/>
      <c r="KTT1082" s="107"/>
      <c r="KTU1082" s="107"/>
      <c r="KTV1082" s="107"/>
      <c r="KTW1082" s="107"/>
      <c r="KTX1082" s="107"/>
      <c r="KTY1082" s="107"/>
      <c r="KTZ1082" s="107"/>
      <c r="KUA1082" s="107"/>
      <c r="KUB1082" s="107"/>
      <c r="KUC1082" s="107"/>
      <c r="KUD1082" s="107"/>
      <c r="KUE1082" s="107"/>
      <c r="KUF1082" s="107"/>
      <c r="KUG1082" s="107"/>
      <c r="KUH1082" s="107"/>
      <c r="KUI1082" s="107"/>
      <c r="KUJ1082" s="107"/>
      <c r="KUK1082" s="107"/>
      <c r="KUL1082" s="107"/>
      <c r="KUM1082" s="107"/>
      <c r="KUN1082" s="107"/>
      <c r="KUO1082" s="107"/>
      <c r="KUP1082" s="107"/>
      <c r="KUQ1082" s="107"/>
      <c r="KUR1082" s="107"/>
      <c r="KUS1082" s="107"/>
      <c r="KUT1082" s="107"/>
      <c r="KUU1082" s="107"/>
      <c r="KUV1082" s="107"/>
      <c r="KUW1082" s="107"/>
      <c r="KUX1082" s="107"/>
      <c r="KUY1082" s="107"/>
      <c r="KUZ1082" s="107"/>
      <c r="KVA1082" s="107"/>
      <c r="KVB1082" s="107"/>
      <c r="KVC1082" s="107"/>
      <c r="KVD1082" s="107"/>
      <c r="KVE1082" s="107"/>
      <c r="KVF1082" s="107"/>
      <c r="KVG1082" s="107"/>
      <c r="KVH1082" s="107"/>
      <c r="KVI1082" s="107"/>
      <c r="KVJ1082" s="107"/>
      <c r="KVK1082" s="107"/>
      <c r="KVL1082" s="107"/>
      <c r="KVM1082" s="107"/>
      <c r="KVN1082" s="107"/>
      <c r="KVO1082" s="107"/>
      <c r="KVP1082" s="107"/>
      <c r="KVQ1082" s="107"/>
      <c r="KVR1082" s="107"/>
      <c r="KVS1082" s="107"/>
      <c r="KVT1082" s="107"/>
      <c r="KVU1082" s="107"/>
      <c r="KVV1082" s="107"/>
      <c r="KVW1082" s="107"/>
      <c r="KVX1082" s="107"/>
      <c r="KVY1082" s="107"/>
      <c r="KVZ1082" s="107"/>
      <c r="KWA1082" s="107"/>
      <c r="KWB1082" s="107"/>
      <c r="KWC1082" s="107"/>
      <c r="KWD1082" s="107"/>
      <c r="KWE1082" s="107"/>
      <c r="KWF1082" s="107"/>
      <c r="KWG1082" s="107"/>
      <c r="KWH1082" s="107"/>
      <c r="KWI1082" s="107"/>
      <c r="KWJ1082" s="107"/>
      <c r="KWK1082" s="107"/>
      <c r="KWL1082" s="107"/>
      <c r="KWM1082" s="107"/>
      <c r="KWN1082" s="107"/>
      <c r="KWO1082" s="107"/>
      <c r="KWP1082" s="107"/>
      <c r="KWQ1082" s="107"/>
      <c r="KWR1082" s="107"/>
      <c r="KWS1082" s="107"/>
      <c r="KWT1082" s="107"/>
      <c r="KWU1082" s="107"/>
      <c r="KWV1082" s="107"/>
      <c r="KWW1082" s="107"/>
      <c r="KWX1082" s="107"/>
      <c r="KWY1082" s="107"/>
      <c r="KWZ1082" s="107"/>
      <c r="KXA1082" s="107"/>
      <c r="KXB1082" s="107"/>
      <c r="KXC1082" s="107"/>
      <c r="KXD1082" s="107"/>
      <c r="KXE1082" s="107"/>
      <c r="KXF1082" s="107"/>
      <c r="KXG1082" s="107"/>
      <c r="KXH1082" s="107"/>
      <c r="KXI1082" s="107"/>
      <c r="KXJ1082" s="107"/>
      <c r="KXK1082" s="107"/>
      <c r="KXL1082" s="107"/>
      <c r="KXM1082" s="107"/>
      <c r="KXN1082" s="107"/>
      <c r="KXO1082" s="107"/>
      <c r="KXP1082" s="107"/>
      <c r="KXQ1082" s="107"/>
      <c r="KXR1082" s="107"/>
      <c r="KXS1082" s="107"/>
      <c r="KXT1082" s="107"/>
      <c r="KXU1082" s="107"/>
      <c r="KXV1082" s="107"/>
      <c r="KXW1082" s="107"/>
      <c r="KXX1082" s="107"/>
      <c r="KXY1082" s="107"/>
      <c r="KXZ1082" s="107"/>
      <c r="KYA1082" s="107"/>
      <c r="KYB1082" s="107"/>
      <c r="KYC1082" s="107"/>
      <c r="KYD1082" s="107"/>
      <c r="KYE1082" s="107"/>
      <c r="KYF1082" s="107"/>
      <c r="KYG1082" s="107"/>
      <c r="KYH1082" s="107"/>
      <c r="KYI1082" s="107"/>
      <c r="KYJ1082" s="107"/>
      <c r="KYK1082" s="107"/>
      <c r="KYL1082" s="107"/>
      <c r="KYM1082" s="107"/>
      <c r="KYN1082" s="107"/>
      <c r="KYO1082" s="107"/>
      <c r="KYP1082" s="107"/>
      <c r="KYQ1082" s="107"/>
      <c r="KYR1082" s="107"/>
      <c r="KYS1082" s="107"/>
      <c r="KYT1082" s="107"/>
      <c r="KYU1082" s="107"/>
      <c r="KYV1082" s="107"/>
      <c r="KYW1082" s="107"/>
      <c r="KYX1082" s="107"/>
      <c r="KYY1082" s="107"/>
      <c r="KYZ1082" s="107"/>
      <c r="KZA1082" s="107"/>
      <c r="KZB1082" s="107"/>
      <c r="KZC1082" s="107"/>
      <c r="KZD1082" s="107"/>
      <c r="KZE1082" s="107"/>
      <c r="KZF1082" s="107"/>
      <c r="KZG1082" s="107"/>
      <c r="KZH1082" s="107"/>
      <c r="KZI1082" s="107"/>
      <c r="KZJ1082" s="107"/>
      <c r="KZK1082" s="107"/>
      <c r="KZL1082" s="107"/>
      <c r="KZM1082" s="107"/>
      <c r="KZN1082" s="107"/>
      <c r="KZO1082" s="107"/>
      <c r="KZP1082" s="107"/>
      <c r="KZQ1082" s="107"/>
      <c r="KZR1082" s="107"/>
      <c r="KZS1082" s="107"/>
      <c r="KZT1082" s="107"/>
      <c r="KZU1082" s="107"/>
      <c r="KZV1082" s="107"/>
      <c r="KZW1082" s="107"/>
      <c r="KZX1082" s="107"/>
      <c r="KZY1082" s="107"/>
      <c r="KZZ1082" s="107"/>
      <c r="LAA1082" s="107"/>
      <c r="LAB1082" s="107"/>
      <c r="LAC1082" s="107"/>
      <c r="LAD1082" s="107"/>
      <c r="LAE1082" s="107"/>
      <c r="LAF1082" s="107"/>
      <c r="LAG1082" s="107"/>
      <c r="LAH1082" s="107"/>
      <c r="LAI1082" s="107"/>
      <c r="LAJ1082" s="107"/>
      <c r="LAK1082" s="107"/>
      <c r="LAL1082" s="107"/>
      <c r="LAM1082" s="107"/>
      <c r="LAN1082" s="107"/>
      <c r="LAO1082" s="107"/>
      <c r="LAP1082" s="107"/>
      <c r="LAQ1082" s="107"/>
      <c r="LAR1082" s="107"/>
      <c r="LAS1082" s="107"/>
      <c r="LAT1082" s="107"/>
      <c r="LAU1082" s="107"/>
      <c r="LAV1082" s="107"/>
      <c r="LAW1082" s="107"/>
      <c r="LAX1082" s="107"/>
      <c r="LAY1082" s="107"/>
      <c r="LAZ1082" s="107"/>
      <c r="LBA1082" s="107"/>
      <c r="LBB1082" s="107"/>
      <c r="LBC1082" s="107"/>
      <c r="LBD1082" s="107"/>
      <c r="LBE1082" s="107"/>
      <c r="LBF1082" s="107"/>
      <c r="LBG1082" s="107"/>
      <c r="LBH1082" s="107"/>
      <c r="LBI1082" s="107"/>
      <c r="LBJ1082" s="107"/>
      <c r="LBK1082" s="107"/>
      <c r="LBL1082" s="107"/>
      <c r="LBM1082" s="107"/>
      <c r="LBN1082" s="107"/>
      <c r="LBO1082" s="107"/>
      <c r="LBP1082" s="107"/>
      <c r="LBQ1082" s="107"/>
      <c r="LBR1082" s="107"/>
      <c r="LBS1082" s="107"/>
      <c r="LBT1082" s="107"/>
      <c r="LBU1082" s="107"/>
      <c r="LBV1082" s="107"/>
      <c r="LBW1082" s="107"/>
      <c r="LBX1082" s="107"/>
      <c r="LBY1082" s="107"/>
      <c r="LBZ1082" s="107"/>
      <c r="LCA1082" s="107"/>
      <c r="LCB1082" s="107"/>
      <c r="LCC1082" s="107"/>
      <c r="LCD1082" s="107"/>
      <c r="LCE1082" s="107"/>
      <c r="LCF1082" s="107"/>
      <c r="LCG1082" s="107"/>
      <c r="LCH1082" s="107"/>
      <c r="LCI1082" s="107"/>
      <c r="LCJ1082" s="107"/>
      <c r="LCK1082" s="107"/>
      <c r="LCL1082" s="107"/>
      <c r="LCM1082" s="107"/>
      <c r="LCN1082" s="107"/>
      <c r="LCO1082" s="107"/>
      <c r="LCP1082" s="107"/>
      <c r="LCQ1082" s="107"/>
      <c r="LCR1082" s="107"/>
      <c r="LCS1082" s="107"/>
      <c r="LCT1082" s="107"/>
      <c r="LCU1082" s="107"/>
      <c r="LCV1082" s="107"/>
      <c r="LCW1082" s="107"/>
      <c r="LCX1082" s="107"/>
      <c r="LCY1082" s="107"/>
      <c r="LCZ1082" s="107"/>
      <c r="LDA1082" s="107"/>
      <c r="LDB1082" s="107"/>
      <c r="LDC1082" s="107"/>
      <c r="LDD1082" s="107"/>
      <c r="LDE1082" s="107"/>
      <c r="LDF1082" s="107"/>
      <c r="LDG1082" s="107"/>
      <c r="LDH1082" s="107"/>
      <c r="LDI1082" s="107"/>
      <c r="LDJ1082" s="107"/>
      <c r="LDK1082" s="107"/>
      <c r="LDL1082" s="107"/>
      <c r="LDM1082" s="107"/>
      <c r="LDN1082" s="107"/>
      <c r="LDO1082" s="107"/>
      <c r="LDP1082" s="107"/>
      <c r="LDQ1082" s="107"/>
      <c r="LDR1082" s="107"/>
      <c r="LDS1082" s="107"/>
      <c r="LDT1082" s="107"/>
      <c r="LDU1082" s="107"/>
      <c r="LDV1082" s="107"/>
      <c r="LDW1082" s="107"/>
      <c r="LDX1082" s="107"/>
      <c r="LDY1082" s="107"/>
      <c r="LDZ1082" s="107"/>
      <c r="LEA1082" s="107"/>
      <c r="LEB1082" s="107"/>
      <c r="LEC1082" s="107"/>
      <c r="LED1082" s="107"/>
      <c r="LEE1082" s="107"/>
      <c r="LEF1082" s="107"/>
      <c r="LEG1082" s="107"/>
      <c r="LEH1082" s="107"/>
      <c r="LEI1082" s="107"/>
      <c r="LEJ1082" s="107"/>
      <c r="LEK1082" s="107"/>
      <c r="LEL1082" s="107"/>
      <c r="LEM1082" s="107"/>
      <c r="LEN1082" s="107"/>
      <c r="LEO1082" s="107"/>
      <c r="LEP1082" s="107"/>
      <c r="LEQ1082" s="107"/>
      <c r="LER1082" s="107"/>
      <c r="LES1082" s="107"/>
      <c r="LET1082" s="107"/>
      <c r="LEU1082" s="107"/>
      <c r="LEV1082" s="107"/>
      <c r="LEW1082" s="107"/>
      <c r="LEX1082" s="107"/>
      <c r="LEY1082" s="107"/>
      <c r="LEZ1082" s="107"/>
      <c r="LFA1082" s="107"/>
      <c r="LFB1082" s="107"/>
      <c r="LFC1082" s="107"/>
      <c r="LFD1082" s="107"/>
      <c r="LFE1082" s="107"/>
      <c r="LFF1082" s="107"/>
      <c r="LFG1082" s="107"/>
      <c r="LFH1082" s="107"/>
      <c r="LFI1082" s="107"/>
      <c r="LFJ1082" s="107"/>
      <c r="LFK1082" s="107"/>
      <c r="LFL1082" s="107"/>
      <c r="LFM1082" s="107"/>
      <c r="LFN1082" s="107"/>
      <c r="LFO1082" s="107"/>
      <c r="LFP1082" s="107"/>
      <c r="LFQ1082" s="107"/>
      <c r="LFR1082" s="107"/>
      <c r="LFS1082" s="107"/>
      <c r="LFT1082" s="107"/>
      <c r="LFU1082" s="107"/>
      <c r="LFV1082" s="107"/>
      <c r="LFW1082" s="107"/>
      <c r="LFX1082" s="107"/>
      <c r="LFY1082" s="107"/>
      <c r="LFZ1082" s="107"/>
      <c r="LGA1082" s="107"/>
      <c r="LGB1082" s="107"/>
      <c r="LGC1082" s="107"/>
      <c r="LGD1082" s="107"/>
      <c r="LGE1082" s="107"/>
      <c r="LGF1082" s="107"/>
      <c r="LGG1082" s="107"/>
      <c r="LGH1082" s="107"/>
      <c r="LGI1082" s="107"/>
      <c r="LGJ1082" s="107"/>
      <c r="LGK1082" s="107"/>
      <c r="LGL1082" s="107"/>
      <c r="LGM1082" s="107"/>
      <c r="LGN1082" s="107"/>
      <c r="LGO1082" s="107"/>
      <c r="LGP1082" s="107"/>
      <c r="LGQ1082" s="107"/>
      <c r="LGR1082" s="107"/>
      <c r="LGS1082" s="107"/>
      <c r="LGT1082" s="107"/>
      <c r="LGU1082" s="107"/>
      <c r="LGV1082" s="107"/>
      <c r="LGW1082" s="107"/>
      <c r="LGX1082" s="107"/>
      <c r="LGY1082" s="107"/>
      <c r="LGZ1082" s="107"/>
      <c r="LHA1082" s="107"/>
      <c r="LHB1082" s="107"/>
      <c r="LHC1082" s="107"/>
      <c r="LHD1082" s="107"/>
      <c r="LHE1082" s="107"/>
      <c r="LHF1082" s="107"/>
      <c r="LHG1082" s="107"/>
      <c r="LHH1082" s="107"/>
      <c r="LHI1082" s="107"/>
      <c r="LHJ1082" s="107"/>
      <c r="LHK1082" s="107"/>
      <c r="LHL1082" s="107"/>
      <c r="LHM1082" s="107"/>
      <c r="LHN1082" s="107"/>
      <c r="LHO1082" s="107"/>
      <c r="LHP1082" s="107"/>
      <c r="LHQ1082" s="107"/>
      <c r="LHR1082" s="107"/>
      <c r="LHS1082" s="107"/>
      <c r="LHT1082" s="107"/>
      <c r="LHU1082" s="107"/>
      <c r="LHV1082" s="107"/>
      <c r="LHW1082" s="107"/>
      <c r="LHX1082" s="107"/>
      <c r="LHY1082" s="107"/>
      <c r="LHZ1082" s="107"/>
      <c r="LIA1082" s="107"/>
      <c r="LIB1082" s="107"/>
      <c r="LIC1082" s="107"/>
      <c r="LID1082" s="107"/>
      <c r="LIE1082" s="107"/>
      <c r="LIF1082" s="107"/>
      <c r="LIG1082" s="107"/>
      <c r="LIH1082" s="107"/>
      <c r="LII1082" s="107"/>
      <c r="LIJ1082" s="107"/>
      <c r="LIK1082" s="107"/>
      <c r="LIL1082" s="107"/>
      <c r="LIM1082" s="107"/>
      <c r="LIN1082" s="107"/>
      <c r="LIO1082" s="107"/>
      <c r="LIP1082" s="107"/>
      <c r="LIQ1082" s="107"/>
      <c r="LIR1082" s="107"/>
      <c r="LIS1082" s="107"/>
      <c r="LIT1082" s="107"/>
      <c r="LIU1082" s="107"/>
      <c r="LIV1082" s="107"/>
      <c r="LIW1082" s="107"/>
      <c r="LIX1082" s="107"/>
      <c r="LIY1082" s="107"/>
      <c r="LIZ1082" s="107"/>
      <c r="LJA1082" s="107"/>
      <c r="LJB1082" s="107"/>
      <c r="LJC1082" s="107"/>
      <c r="LJD1082" s="107"/>
      <c r="LJE1082" s="107"/>
      <c r="LJF1082" s="107"/>
      <c r="LJG1082" s="107"/>
      <c r="LJH1082" s="107"/>
      <c r="LJI1082" s="107"/>
      <c r="LJJ1082" s="107"/>
      <c r="LJK1082" s="107"/>
      <c r="LJL1082" s="107"/>
      <c r="LJM1082" s="107"/>
      <c r="LJN1082" s="107"/>
      <c r="LJO1082" s="107"/>
      <c r="LJP1082" s="107"/>
      <c r="LJQ1082" s="107"/>
      <c r="LJR1082" s="107"/>
      <c r="LJS1082" s="107"/>
      <c r="LJT1082" s="107"/>
      <c r="LJU1082" s="107"/>
      <c r="LJV1082" s="107"/>
      <c r="LJW1082" s="107"/>
      <c r="LJX1082" s="107"/>
      <c r="LJY1082" s="107"/>
      <c r="LJZ1082" s="107"/>
      <c r="LKA1082" s="107"/>
      <c r="LKB1082" s="107"/>
      <c r="LKC1082" s="107"/>
      <c r="LKD1082" s="107"/>
      <c r="LKE1082" s="107"/>
      <c r="LKF1082" s="107"/>
      <c r="LKG1082" s="107"/>
      <c r="LKH1082" s="107"/>
      <c r="LKI1082" s="107"/>
      <c r="LKJ1082" s="107"/>
      <c r="LKK1082" s="107"/>
      <c r="LKL1082" s="107"/>
      <c r="LKM1082" s="107"/>
      <c r="LKN1082" s="107"/>
      <c r="LKO1082" s="107"/>
      <c r="LKP1082" s="107"/>
      <c r="LKQ1082" s="107"/>
      <c r="LKR1082" s="107"/>
      <c r="LKS1082" s="107"/>
      <c r="LKT1082" s="107"/>
      <c r="LKU1082" s="107"/>
      <c r="LKV1082" s="107"/>
      <c r="LKW1082" s="107"/>
      <c r="LKX1082" s="107"/>
      <c r="LKY1082" s="107"/>
      <c r="LKZ1082" s="107"/>
      <c r="LLA1082" s="107"/>
      <c r="LLB1082" s="107"/>
      <c r="LLC1082" s="107"/>
      <c r="LLD1082" s="107"/>
      <c r="LLE1082" s="107"/>
      <c r="LLF1082" s="107"/>
      <c r="LLG1082" s="107"/>
      <c r="LLH1082" s="107"/>
      <c r="LLI1082" s="107"/>
      <c r="LLJ1082" s="107"/>
      <c r="LLK1082" s="107"/>
      <c r="LLL1082" s="107"/>
      <c r="LLM1082" s="107"/>
      <c r="LLN1082" s="107"/>
      <c r="LLO1082" s="107"/>
      <c r="LLP1082" s="107"/>
      <c r="LLQ1082" s="107"/>
      <c r="LLR1082" s="107"/>
      <c r="LLS1082" s="107"/>
      <c r="LLT1082" s="107"/>
      <c r="LLU1082" s="107"/>
      <c r="LLV1082" s="107"/>
      <c r="LLW1082" s="107"/>
      <c r="LLX1082" s="107"/>
      <c r="LLY1082" s="107"/>
      <c r="LLZ1082" s="107"/>
      <c r="LMA1082" s="107"/>
      <c r="LMB1082" s="107"/>
      <c r="LMC1082" s="107"/>
      <c r="LMD1082" s="107"/>
      <c r="LME1082" s="107"/>
      <c r="LMF1082" s="107"/>
      <c r="LMG1082" s="107"/>
      <c r="LMH1082" s="107"/>
      <c r="LMI1082" s="107"/>
      <c r="LMJ1082" s="107"/>
      <c r="LMK1082" s="107"/>
      <c r="LML1082" s="107"/>
      <c r="LMM1082" s="107"/>
      <c r="LMN1082" s="107"/>
      <c r="LMO1082" s="107"/>
      <c r="LMP1082" s="107"/>
      <c r="LMQ1082" s="107"/>
      <c r="LMR1082" s="107"/>
      <c r="LMS1082" s="107"/>
      <c r="LMT1082" s="107"/>
      <c r="LMU1082" s="107"/>
      <c r="LMV1082" s="107"/>
      <c r="LMW1082" s="107"/>
      <c r="LMX1082" s="107"/>
      <c r="LMY1082" s="107"/>
      <c r="LMZ1082" s="107"/>
      <c r="LNA1082" s="107"/>
      <c r="LNB1082" s="107"/>
      <c r="LNC1082" s="107"/>
      <c r="LND1082" s="107"/>
      <c r="LNE1082" s="107"/>
      <c r="LNF1082" s="107"/>
      <c r="LNG1082" s="107"/>
      <c r="LNH1082" s="107"/>
      <c r="LNI1082" s="107"/>
      <c r="LNJ1082" s="107"/>
      <c r="LNK1082" s="107"/>
      <c r="LNL1082" s="107"/>
      <c r="LNM1082" s="107"/>
      <c r="LNN1082" s="107"/>
      <c r="LNO1082" s="107"/>
      <c r="LNP1082" s="107"/>
      <c r="LNQ1082" s="107"/>
      <c r="LNR1082" s="107"/>
      <c r="LNS1082" s="107"/>
      <c r="LNT1082" s="107"/>
      <c r="LNU1082" s="107"/>
      <c r="LNV1082" s="107"/>
      <c r="LNW1082" s="107"/>
      <c r="LNX1082" s="107"/>
      <c r="LNY1082" s="107"/>
      <c r="LNZ1082" s="107"/>
      <c r="LOA1082" s="107"/>
      <c r="LOB1082" s="107"/>
      <c r="LOC1082" s="107"/>
      <c r="LOD1082" s="107"/>
      <c r="LOE1082" s="107"/>
      <c r="LOF1082" s="107"/>
      <c r="LOG1082" s="107"/>
      <c r="LOH1082" s="107"/>
      <c r="LOI1082" s="107"/>
      <c r="LOJ1082" s="107"/>
      <c r="LOK1082" s="107"/>
      <c r="LOL1082" s="107"/>
      <c r="LOM1082" s="107"/>
      <c r="LON1082" s="107"/>
      <c r="LOO1082" s="107"/>
      <c r="LOP1082" s="107"/>
      <c r="LOQ1082" s="107"/>
      <c r="LOR1082" s="107"/>
      <c r="LOS1082" s="107"/>
      <c r="LOT1082" s="107"/>
      <c r="LOU1082" s="107"/>
      <c r="LOV1082" s="107"/>
      <c r="LOW1082" s="107"/>
      <c r="LOX1082" s="107"/>
      <c r="LOY1082" s="107"/>
      <c r="LOZ1082" s="107"/>
      <c r="LPA1082" s="107"/>
      <c r="LPB1082" s="107"/>
      <c r="LPC1082" s="107"/>
      <c r="LPD1082" s="107"/>
      <c r="LPE1082" s="107"/>
      <c r="LPF1082" s="107"/>
      <c r="LPG1082" s="107"/>
      <c r="LPH1082" s="107"/>
      <c r="LPI1082" s="107"/>
      <c r="LPJ1082" s="107"/>
      <c r="LPK1082" s="107"/>
      <c r="LPL1082" s="107"/>
      <c r="LPM1082" s="107"/>
      <c r="LPN1082" s="107"/>
      <c r="LPO1082" s="107"/>
      <c r="LPP1082" s="107"/>
      <c r="LPQ1082" s="107"/>
      <c r="LPR1082" s="107"/>
      <c r="LPS1082" s="107"/>
      <c r="LPT1082" s="107"/>
      <c r="LPU1082" s="107"/>
      <c r="LPV1082" s="107"/>
      <c r="LPW1082" s="107"/>
      <c r="LPX1082" s="107"/>
      <c r="LPY1082" s="107"/>
      <c r="LPZ1082" s="107"/>
      <c r="LQA1082" s="107"/>
      <c r="LQB1082" s="107"/>
      <c r="LQC1082" s="107"/>
      <c r="LQD1082" s="107"/>
      <c r="LQE1082" s="107"/>
      <c r="LQF1082" s="107"/>
      <c r="LQG1082" s="107"/>
      <c r="LQH1082" s="107"/>
      <c r="LQI1082" s="107"/>
      <c r="LQJ1082" s="107"/>
      <c r="LQK1082" s="107"/>
      <c r="LQL1082" s="107"/>
      <c r="LQM1082" s="107"/>
      <c r="LQN1082" s="107"/>
      <c r="LQO1082" s="107"/>
      <c r="LQP1082" s="107"/>
      <c r="LQQ1082" s="107"/>
      <c r="LQR1082" s="107"/>
      <c r="LQS1082" s="107"/>
      <c r="LQT1082" s="107"/>
      <c r="LQU1082" s="107"/>
      <c r="LQV1082" s="107"/>
      <c r="LQW1082" s="107"/>
      <c r="LQX1082" s="107"/>
      <c r="LQY1082" s="107"/>
      <c r="LQZ1082" s="107"/>
      <c r="LRA1082" s="107"/>
      <c r="LRB1082" s="107"/>
      <c r="LRC1082" s="107"/>
      <c r="LRD1082" s="107"/>
      <c r="LRE1082" s="107"/>
      <c r="LRF1082" s="107"/>
      <c r="LRG1082" s="107"/>
      <c r="LRH1082" s="107"/>
      <c r="LRI1082" s="107"/>
      <c r="LRJ1082" s="107"/>
      <c r="LRK1082" s="107"/>
      <c r="LRL1082" s="107"/>
      <c r="LRM1082" s="107"/>
      <c r="LRN1082" s="107"/>
      <c r="LRO1082" s="107"/>
      <c r="LRP1082" s="107"/>
      <c r="LRQ1082" s="107"/>
      <c r="LRR1082" s="107"/>
      <c r="LRS1082" s="107"/>
      <c r="LRT1082" s="107"/>
      <c r="LRU1082" s="107"/>
      <c r="LRV1082" s="107"/>
      <c r="LRW1082" s="107"/>
      <c r="LRX1082" s="107"/>
      <c r="LRY1082" s="107"/>
      <c r="LRZ1082" s="107"/>
      <c r="LSA1082" s="107"/>
      <c r="LSB1082" s="107"/>
      <c r="LSC1082" s="107"/>
      <c r="LSD1082" s="107"/>
      <c r="LSE1082" s="107"/>
      <c r="LSF1082" s="107"/>
      <c r="LSG1082" s="107"/>
      <c r="LSH1082" s="107"/>
      <c r="LSI1082" s="107"/>
      <c r="LSJ1082" s="107"/>
      <c r="LSK1082" s="107"/>
      <c r="LSL1082" s="107"/>
      <c r="LSM1082" s="107"/>
      <c r="LSN1082" s="107"/>
      <c r="LSO1082" s="107"/>
      <c r="LSP1082" s="107"/>
      <c r="LSQ1082" s="107"/>
      <c r="LSR1082" s="107"/>
      <c r="LSS1082" s="107"/>
      <c r="LST1082" s="107"/>
      <c r="LSU1082" s="107"/>
      <c r="LSV1082" s="107"/>
      <c r="LSW1082" s="107"/>
      <c r="LSX1082" s="107"/>
      <c r="LSY1082" s="107"/>
      <c r="LSZ1082" s="107"/>
      <c r="LTA1082" s="107"/>
      <c r="LTB1082" s="107"/>
      <c r="LTC1082" s="107"/>
      <c r="LTD1082" s="107"/>
      <c r="LTE1082" s="107"/>
      <c r="LTF1082" s="107"/>
      <c r="LTG1082" s="107"/>
      <c r="LTH1082" s="107"/>
      <c r="LTI1082" s="107"/>
      <c r="LTJ1082" s="107"/>
      <c r="LTK1082" s="107"/>
      <c r="LTL1082" s="107"/>
      <c r="LTM1082" s="107"/>
      <c r="LTN1082" s="107"/>
      <c r="LTO1082" s="107"/>
      <c r="LTP1082" s="107"/>
      <c r="LTQ1082" s="107"/>
      <c r="LTR1082" s="107"/>
      <c r="LTS1082" s="107"/>
      <c r="LTT1082" s="107"/>
      <c r="LTU1082" s="107"/>
      <c r="LTV1082" s="107"/>
      <c r="LTW1082" s="107"/>
      <c r="LTX1082" s="107"/>
      <c r="LTY1082" s="107"/>
      <c r="LTZ1082" s="107"/>
      <c r="LUA1082" s="107"/>
      <c r="LUB1082" s="107"/>
      <c r="LUC1082" s="107"/>
      <c r="LUD1082" s="107"/>
      <c r="LUE1082" s="107"/>
      <c r="LUF1082" s="107"/>
      <c r="LUG1082" s="107"/>
      <c r="LUH1082" s="107"/>
      <c r="LUI1082" s="107"/>
      <c r="LUJ1082" s="107"/>
      <c r="LUK1082" s="107"/>
      <c r="LUL1082" s="107"/>
      <c r="LUM1082" s="107"/>
      <c r="LUN1082" s="107"/>
      <c r="LUO1082" s="107"/>
      <c r="LUP1082" s="107"/>
      <c r="LUQ1082" s="107"/>
      <c r="LUR1082" s="107"/>
      <c r="LUS1082" s="107"/>
      <c r="LUT1082" s="107"/>
      <c r="LUU1082" s="107"/>
      <c r="LUV1082" s="107"/>
      <c r="LUW1082" s="107"/>
      <c r="LUX1082" s="107"/>
      <c r="LUY1082" s="107"/>
      <c r="LUZ1082" s="107"/>
      <c r="LVA1082" s="107"/>
      <c r="LVB1082" s="107"/>
      <c r="LVC1082" s="107"/>
      <c r="LVD1082" s="107"/>
      <c r="LVE1082" s="107"/>
      <c r="LVF1082" s="107"/>
      <c r="LVG1082" s="107"/>
      <c r="LVH1082" s="107"/>
      <c r="LVI1082" s="107"/>
      <c r="LVJ1082" s="107"/>
      <c r="LVK1082" s="107"/>
      <c r="LVL1082" s="107"/>
      <c r="LVM1082" s="107"/>
      <c r="LVN1082" s="107"/>
      <c r="LVO1082" s="107"/>
      <c r="LVP1082" s="107"/>
      <c r="LVQ1082" s="107"/>
      <c r="LVR1082" s="107"/>
      <c r="LVS1082" s="107"/>
      <c r="LVT1082" s="107"/>
      <c r="LVU1082" s="107"/>
      <c r="LVV1082" s="107"/>
      <c r="LVW1082" s="107"/>
      <c r="LVX1082" s="107"/>
      <c r="LVY1082" s="107"/>
      <c r="LVZ1082" s="107"/>
      <c r="LWA1082" s="107"/>
      <c r="LWB1082" s="107"/>
      <c r="LWC1082" s="107"/>
      <c r="LWD1082" s="107"/>
      <c r="LWE1082" s="107"/>
      <c r="LWF1082" s="107"/>
      <c r="LWG1082" s="107"/>
      <c r="LWH1082" s="107"/>
      <c r="LWI1082" s="107"/>
      <c r="LWJ1082" s="107"/>
      <c r="LWK1082" s="107"/>
      <c r="LWL1082" s="107"/>
      <c r="LWM1082" s="107"/>
      <c r="LWN1082" s="107"/>
      <c r="LWO1082" s="107"/>
      <c r="LWP1082" s="107"/>
      <c r="LWQ1082" s="107"/>
      <c r="LWR1082" s="107"/>
      <c r="LWS1082" s="107"/>
      <c r="LWT1082" s="107"/>
      <c r="LWU1082" s="107"/>
      <c r="LWV1082" s="107"/>
      <c r="LWW1082" s="107"/>
      <c r="LWX1082" s="107"/>
      <c r="LWY1082" s="107"/>
      <c r="LWZ1082" s="107"/>
      <c r="LXA1082" s="107"/>
      <c r="LXB1082" s="107"/>
      <c r="LXC1082" s="107"/>
      <c r="LXD1082" s="107"/>
      <c r="LXE1082" s="107"/>
      <c r="LXF1082" s="107"/>
      <c r="LXG1082" s="107"/>
      <c r="LXH1082" s="107"/>
      <c r="LXI1082" s="107"/>
      <c r="LXJ1082" s="107"/>
      <c r="LXK1082" s="107"/>
      <c r="LXL1082" s="107"/>
      <c r="LXM1082" s="107"/>
      <c r="LXN1082" s="107"/>
      <c r="LXO1082" s="107"/>
      <c r="LXP1082" s="107"/>
      <c r="LXQ1082" s="107"/>
      <c r="LXR1082" s="107"/>
      <c r="LXS1082" s="107"/>
      <c r="LXT1082" s="107"/>
      <c r="LXU1082" s="107"/>
      <c r="LXV1082" s="107"/>
      <c r="LXW1082" s="107"/>
      <c r="LXX1082" s="107"/>
      <c r="LXY1082" s="107"/>
      <c r="LXZ1082" s="107"/>
      <c r="LYA1082" s="107"/>
      <c r="LYB1082" s="107"/>
      <c r="LYC1082" s="107"/>
      <c r="LYD1082" s="107"/>
      <c r="LYE1082" s="107"/>
      <c r="LYF1082" s="107"/>
      <c r="LYG1082" s="107"/>
      <c r="LYH1082" s="107"/>
      <c r="LYI1082" s="107"/>
      <c r="LYJ1082" s="107"/>
      <c r="LYK1082" s="107"/>
      <c r="LYL1082" s="107"/>
      <c r="LYM1082" s="107"/>
      <c r="LYN1082" s="107"/>
      <c r="LYO1082" s="107"/>
      <c r="LYP1082" s="107"/>
      <c r="LYQ1082" s="107"/>
      <c r="LYR1082" s="107"/>
      <c r="LYS1082" s="107"/>
      <c r="LYT1082" s="107"/>
      <c r="LYU1082" s="107"/>
      <c r="LYV1082" s="107"/>
      <c r="LYW1082" s="107"/>
      <c r="LYX1082" s="107"/>
      <c r="LYY1082" s="107"/>
      <c r="LYZ1082" s="107"/>
      <c r="LZA1082" s="107"/>
      <c r="LZB1082" s="107"/>
      <c r="LZC1082" s="107"/>
      <c r="LZD1082" s="107"/>
      <c r="LZE1082" s="107"/>
      <c r="LZF1082" s="107"/>
      <c r="LZG1082" s="107"/>
      <c r="LZH1082" s="107"/>
      <c r="LZI1082" s="107"/>
      <c r="LZJ1082" s="107"/>
      <c r="LZK1082" s="107"/>
      <c r="LZL1082" s="107"/>
      <c r="LZM1082" s="107"/>
      <c r="LZN1082" s="107"/>
      <c r="LZO1082" s="107"/>
      <c r="LZP1082" s="107"/>
      <c r="LZQ1082" s="107"/>
      <c r="LZR1082" s="107"/>
      <c r="LZS1082" s="107"/>
      <c r="LZT1082" s="107"/>
      <c r="LZU1082" s="107"/>
      <c r="LZV1082" s="107"/>
      <c r="LZW1082" s="107"/>
      <c r="LZX1082" s="107"/>
      <c r="LZY1082" s="107"/>
      <c r="LZZ1082" s="107"/>
      <c r="MAA1082" s="107"/>
      <c r="MAB1082" s="107"/>
      <c r="MAC1082" s="107"/>
      <c r="MAD1082" s="107"/>
      <c r="MAE1082" s="107"/>
      <c r="MAF1082" s="107"/>
      <c r="MAG1082" s="107"/>
      <c r="MAH1082" s="107"/>
      <c r="MAI1082" s="107"/>
      <c r="MAJ1082" s="107"/>
      <c r="MAK1082" s="107"/>
      <c r="MAL1082" s="107"/>
      <c r="MAM1082" s="107"/>
      <c r="MAN1082" s="107"/>
      <c r="MAO1082" s="107"/>
      <c r="MAP1082" s="107"/>
      <c r="MAQ1082" s="107"/>
      <c r="MAR1082" s="107"/>
      <c r="MAS1082" s="107"/>
      <c r="MAT1082" s="107"/>
      <c r="MAU1082" s="107"/>
      <c r="MAV1082" s="107"/>
      <c r="MAW1082" s="107"/>
      <c r="MAX1082" s="107"/>
      <c r="MAY1082" s="107"/>
      <c r="MAZ1082" s="107"/>
      <c r="MBA1082" s="107"/>
      <c r="MBB1082" s="107"/>
      <c r="MBC1082" s="107"/>
      <c r="MBD1082" s="107"/>
      <c r="MBE1082" s="107"/>
      <c r="MBF1082" s="107"/>
      <c r="MBG1082" s="107"/>
      <c r="MBH1082" s="107"/>
      <c r="MBI1082" s="107"/>
      <c r="MBJ1082" s="107"/>
      <c r="MBK1082" s="107"/>
      <c r="MBL1082" s="107"/>
      <c r="MBM1082" s="107"/>
      <c r="MBN1082" s="107"/>
      <c r="MBO1082" s="107"/>
      <c r="MBP1082" s="107"/>
      <c r="MBQ1082" s="107"/>
      <c r="MBR1082" s="107"/>
      <c r="MBS1082" s="107"/>
      <c r="MBT1082" s="107"/>
      <c r="MBU1082" s="107"/>
      <c r="MBV1082" s="107"/>
      <c r="MBW1082" s="107"/>
      <c r="MBX1082" s="107"/>
      <c r="MBY1082" s="107"/>
      <c r="MBZ1082" s="107"/>
      <c r="MCA1082" s="107"/>
      <c r="MCB1082" s="107"/>
      <c r="MCC1082" s="107"/>
      <c r="MCD1082" s="107"/>
      <c r="MCE1082" s="107"/>
      <c r="MCF1082" s="107"/>
      <c r="MCG1082" s="107"/>
      <c r="MCH1082" s="107"/>
      <c r="MCI1082" s="107"/>
      <c r="MCJ1082" s="107"/>
      <c r="MCK1082" s="107"/>
      <c r="MCL1082" s="107"/>
      <c r="MCM1082" s="107"/>
      <c r="MCN1082" s="107"/>
      <c r="MCO1082" s="107"/>
      <c r="MCP1082" s="107"/>
      <c r="MCQ1082" s="107"/>
      <c r="MCR1082" s="107"/>
      <c r="MCS1082" s="107"/>
      <c r="MCT1082" s="107"/>
      <c r="MCU1082" s="107"/>
      <c r="MCV1082" s="107"/>
      <c r="MCW1082" s="107"/>
      <c r="MCX1082" s="107"/>
      <c r="MCY1082" s="107"/>
      <c r="MCZ1082" s="107"/>
      <c r="MDA1082" s="107"/>
      <c r="MDB1082" s="107"/>
      <c r="MDC1082" s="107"/>
      <c r="MDD1082" s="107"/>
      <c r="MDE1082" s="107"/>
      <c r="MDF1082" s="107"/>
      <c r="MDG1082" s="107"/>
      <c r="MDH1082" s="107"/>
      <c r="MDI1082" s="107"/>
      <c r="MDJ1082" s="107"/>
      <c r="MDK1082" s="107"/>
      <c r="MDL1082" s="107"/>
      <c r="MDM1082" s="107"/>
      <c r="MDN1082" s="107"/>
      <c r="MDO1082" s="107"/>
      <c r="MDP1082" s="107"/>
      <c r="MDQ1082" s="107"/>
      <c r="MDR1082" s="107"/>
      <c r="MDS1082" s="107"/>
      <c r="MDT1082" s="107"/>
      <c r="MDU1082" s="107"/>
      <c r="MDV1082" s="107"/>
      <c r="MDW1082" s="107"/>
      <c r="MDX1082" s="107"/>
      <c r="MDY1082" s="107"/>
      <c r="MDZ1082" s="107"/>
      <c r="MEA1082" s="107"/>
      <c r="MEB1082" s="107"/>
      <c r="MEC1082" s="107"/>
      <c r="MED1082" s="107"/>
      <c r="MEE1082" s="107"/>
      <c r="MEF1082" s="107"/>
      <c r="MEG1082" s="107"/>
      <c r="MEH1082" s="107"/>
      <c r="MEI1082" s="107"/>
      <c r="MEJ1082" s="107"/>
      <c r="MEK1082" s="107"/>
      <c r="MEL1082" s="107"/>
      <c r="MEM1082" s="107"/>
      <c r="MEN1082" s="107"/>
      <c r="MEO1082" s="107"/>
      <c r="MEP1082" s="107"/>
      <c r="MEQ1082" s="107"/>
      <c r="MER1082" s="107"/>
      <c r="MES1082" s="107"/>
      <c r="MET1082" s="107"/>
      <c r="MEU1082" s="107"/>
      <c r="MEV1082" s="107"/>
      <c r="MEW1082" s="107"/>
      <c r="MEX1082" s="107"/>
      <c r="MEY1082" s="107"/>
      <c r="MEZ1082" s="107"/>
      <c r="MFA1082" s="107"/>
      <c r="MFB1082" s="107"/>
      <c r="MFC1082" s="107"/>
      <c r="MFD1082" s="107"/>
      <c r="MFE1082" s="107"/>
      <c r="MFF1082" s="107"/>
      <c r="MFG1082" s="107"/>
      <c r="MFH1082" s="107"/>
      <c r="MFI1082" s="107"/>
      <c r="MFJ1082" s="107"/>
      <c r="MFK1082" s="107"/>
      <c r="MFL1082" s="107"/>
      <c r="MFM1082" s="107"/>
      <c r="MFN1082" s="107"/>
      <c r="MFO1082" s="107"/>
      <c r="MFP1082" s="107"/>
      <c r="MFQ1082" s="107"/>
      <c r="MFR1082" s="107"/>
      <c r="MFS1082" s="107"/>
      <c r="MFT1082" s="107"/>
      <c r="MFU1082" s="107"/>
      <c r="MFV1082" s="107"/>
      <c r="MFW1082" s="107"/>
      <c r="MFX1082" s="107"/>
      <c r="MFY1082" s="107"/>
      <c r="MFZ1082" s="107"/>
      <c r="MGA1082" s="107"/>
      <c r="MGB1082" s="107"/>
      <c r="MGC1082" s="107"/>
      <c r="MGD1082" s="107"/>
      <c r="MGE1082" s="107"/>
      <c r="MGF1082" s="107"/>
      <c r="MGG1082" s="107"/>
      <c r="MGH1082" s="107"/>
      <c r="MGI1082" s="107"/>
      <c r="MGJ1082" s="107"/>
      <c r="MGK1082" s="107"/>
      <c r="MGL1082" s="107"/>
      <c r="MGM1082" s="107"/>
      <c r="MGN1082" s="107"/>
      <c r="MGO1082" s="107"/>
      <c r="MGP1082" s="107"/>
      <c r="MGQ1082" s="107"/>
      <c r="MGR1082" s="107"/>
      <c r="MGS1082" s="107"/>
      <c r="MGT1082" s="107"/>
      <c r="MGU1082" s="107"/>
      <c r="MGV1082" s="107"/>
      <c r="MGW1082" s="107"/>
      <c r="MGX1082" s="107"/>
      <c r="MGY1082" s="107"/>
      <c r="MGZ1082" s="107"/>
      <c r="MHA1082" s="107"/>
      <c r="MHB1082" s="107"/>
      <c r="MHC1082" s="107"/>
      <c r="MHD1082" s="107"/>
      <c r="MHE1082" s="107"/>
      <c r="MHF1082" s="107"/>
      <c r="MHG1082" s="107"/>
      <c r="MHH1082" s="107"/>
      <c r="MHI1082" s="107"/>
      <c r="MHJ1082" s="107"/>
      <c r="MHK1082" s="107"/>
      <c r="MHL1082" s="107"/>
      <c r="MHM1082" s="107"/>
      <c r="MHN1082" s="107"/>
      <c r="MHO1082" s="107"/>
      <c r="MHP1082" s="107"/>
      <c r="MHQ1082" s="107"/>
      <c r="MHR1082" s="107"/>
      <c r="MHS1082" s="107"/>
      <c r="MHT1082" s="107"/>
      <c r="MHU1082" s="107"/>
      <c r="MHV1082" s="107"/>
      <c r="MHW1082" s="107"/>
      <c r="MHX1082" s="107"/>
      <c r="MHY1082" s="107"/>
      <c r="MHZ1082" s="107"/>
      <c r="MIA1082" s="107"/>
      <c r="MIB1082" s="107"/>
      <c r="MIC1082" s="107"/>
      <c r="MID1082" s="107"/>
      <c r="MIE1082" s="107"/>
      <c r="MIF1082" s="107"/>
      <c r="MIG1082" s="107"/>
      <c r="MIH1082" s="107"/>
      <c r="MII1082" s="107"/>
      <c r="MIJ1082" s="107"/>
      <c r="MIK1082" s="107"/>
      <c r="MIL1082" s="107"/>
      <c r="MIM1082" s="107"/>
      <c r="MIN1082" s="107"/>
      <c r="MIO1082" s="107"/>
      <c r="MIP1082" s="107"/>
      <c r="MIQ1082" s="107"/>
      <c r="MIR1082" s="107"/>
      <c r="MIS1082" s="107"/>
      <c r="MIT1082" s="107"/>
      <c r="MIU1082" s="107"/>
      <c r="MIV1082" s="107"/>
      <c r="MIW1082" s="107"/>
      <c r="MIX1082" s="107"/>
      <c r="MIY1082" s="107"/>
      <c r="MIZ1082" s="107"/>
      <c r="MJA1082" s="107"/>
      <c r="MJB1082" s="107"/>
      <c r="MJC1082" s="107"/>
      <c r="MJD1082" s="107"/>
      <c r="MJE1082" s="107"/>
      <c r="MJF1082" s="107"/>
      <c r="MJG1082" s="107"/>
      <c r="MJH1082" s="107"/>
      <c r="MJI1082" s="107"/>
      <c r="MJJ1082" s="107"/>
      <c r="MJK1082" s="107"/>
      <c r="MJL1082" s="107"/>
      <c r="MJM1082" s="107"/>
      <c r="MJN1082" s="107"/>
      <c r="MJO1082" s="107"/>
      <c r="MJP1082" s="107"/>
      <c r="MJQ1082" s="107"/>
      <c r="MJR1082" s="107"/>
      <c r="MJS1082" s="107"/>
      <c r="MJT1082" s="107"/>
      <c r="MJU1082" s="107"/>
      <c r="MJV1082" s="107"/>
      <c r="MJW1082" s="107"/>
      <c r="MJX1082" s="107"/>
      <c r="MJY1082" s="107"/>
      <c r="MJZ1082" s="107"/>
      <c r="MKA1082" s="107"/>
      <c r="MKB1082" s="107"/>
      <c r="MKC1082" s="107"/>
      <c r="MKD1082" s="107"/>
      <c r="MKE1082" s="107"/>
      <c r="MKF1082" s="107"/>
      <c r="MKG1082" s="107"/>
      <c r="MKH1082" s="107"/>
      <c r="MKI1082" s="107"/>
      <c r="MKJ1082" s="107"/>
      <c r="MKK1082" s="107"/>
      <c r="MKL1082" s="107"/>
      <c r="MKM1082" s="107"/>
      <c r="MKN1082" s="107"/>
      <c r="MKO1082" s="107"/>
      <c r="MKP1082" s="107"/>
      <c r="MKQ1082" s="107"/>
      <c r="MKR1082" s="107"/>
      <c r="MKS1082" s="107"/>
      <c r="MKT1082" s="107"/>
      <c r="MKU1082" s="107"/>
      <c r="MKV1082" s="107"/>
      <c r="MKW1082" s="107"/>
      <c r="MKX1082" s="107"/>
      <c r="MKY1082" s="107"/>
      <c r="MKZ1082" s="107"/>
      <c r="MLA1082" s="107"/>
      <c r="MLB1082" s="107"/>
      <c r="MLC1082" s="107"/>
      <c r="MLD1082" s="107"/>
      <c r="MLE1082" s="107"/>
      <c r="MLF1082" s="107"/>
      <c r="MLG1082" s="107"/>
      <c r="MLH1082" s="107"/>
      <c r="MLI1082" s="107"/>
      <c r="MLJ1082" s="107"/>
      <c r="MLK1082" s="107"/>
      <c r="MLL1082" s="107"/>
      <c r="MLM1082" s="107"/>
      <c r="MLN1082" s="107"/>
      <c r="MLO1082" s="107"/>
      <c r="MLP1082" s="107"/>
      <c r="MLQ1082" s="107"/>
      <c r="MLR1082" s="107"/>
      <c r="MLS1082" s="107"/>
      <c r="MLT1082" s="107"/>
      <c r="MLU1082" s="107"/>
      <c r="MLV1082" s="107"/>
      <c r="MLW1082" s="107"/>
      <c r="MLX1082" s="107"/>
      <c r="MLY1082" s="107"/>
      <c r="MLZ1082" s="107"/>
      <c r="MMA1082" s="107"/>
      <c r="MMB1082" s="107"/>
      <c r="MMC1082" s="107"/>
      <c r="MMD1082" s="107"/>
      <c r="MME1082" s="107"/>
      <c r="MMF1082" s="107"/>
      <c r="MMG1082" s="107"/>
      <c r="MMH1082" s="107"/>
      <c r="MMI1082" s="107"/>
      <c r="MMJ1082" s="107"/>
      <c r="MMK1082" s="107"/>
      <c r="MML1082" s="107"/>
      <c r="MMM1082" s="107"/>
      <c r="MMN1082" s="107"/>
      <c r="MMO1082" s="107"/>
      <c r="MMP1082" s="107"/>
      <c r="MMQ1082" s="107"/>
      <c r="MMR1082" s="107"/>
      <c r="MMS1082" s="107"/>
      <c r="MMT1082" s="107"/>
      <c r="MMU1082" s="107"/>
      <c r="MMV1082" s="107"/>
      <c r="MMW1082" s="107"/>
      <c r="MMX1082" s="107"/>
      <c r="MMY1082" s="107"/>
      <c r="MMZ1082" s="107"/>
      <c r="MNA1082" s="107"/>
      <c r="MNB1082" s="107"/>
      <c r="MNC1082" s="107"/>
      <c r="MND1082" s="107"/>
      <c r="MNE1082" s="107"/>
      <c r="MNF1082" s="107"/>
      <c r="MNG1082" s="107"/>
      <c r="MNH1082" s="107"/>
      <c r="MNI1082" s="107"/>
      <c r="MNJ1082" s="107"/>
      <c r="MNK1082" s="107"/>
      <c r="MNL1082" s="107"/>
      <c r="MNM1082" s="107"/>
      <c r="MNN1082" s="107"/>
      <c r="MNO1082" s="107"/>
      <c r="MNP1082" s="107"/>
      <c r="MNQ1082" s="107"/>
      <c r="MNR1082" s="107"/>
      <c r="MNS1082" s="107"/>
      <c r="MNT1082" s="107"/>
      <c r="MNU1082" s="107"/>
      <c r="MNV1082" s="107"/>
      <c r="MNW1082" s="107"/>
      <c r="MNX1082" s="107"/>
      <c r="MNY1082" s="107"/>
      <c r="MNZ1082" s="107"/>
      <c r="MOA1082" s="107"/>
      <c r="MOB1082" s="107"/>
      <c r="MOC1082" s="107"/>
      <c r="MOD1082" s="107"/>
      <c r="MOE1082" s="107"/>
      <c r="MOF1082" s="107"/>
      <c r="MOG1082" s="107"/>
      <c r="MOH1082" s="107"/>
      <c r="MOI1082" s="107"/>
      <c r="MOJ1082" s="107"/>
      <c r="MOK1082" s="107"/>
      <c r="MOL1082" s="107"/>
      <c r="MOM1082" s="107"/>
      <c r="MON1082" s="107"/>
      <c r="MOO1082" s="107"/>
      <c r="MOP1082" s="107"/>
      <c r="MOQ1082" s="107"/>
      <c r="MOR1082" s="107"/>
      <c r="MOS1082" s="107"/>
      <c r="MOT1082" s="107"/>
      <c r="MOU1082" s="107"/>
      <c r="MOV1082" s="107"/>
      <c r="MOW1082" s="107"/>
      <c r="MOX1082" s="107"/>
      <c r="MOY1082" s="107"/>
      <c r="MOZ1082" s="107"/>
      <c r="MPA1082" s="107"/>
      <c r="MPB1082" s="107"/>
      <c r="MPC1082" s="107"/>
      <c r="MPD1082" s="107"/>
      <c r="MPE1082" s="107"/>
      <c r="MPF1082" s="107"/>
      <c r="MPG1082" s="107"/>
      <c r="MPH1082" s="107"/>
      <c r="MPI1082" s="107"/>
      <c r="MPJ1082" s="107"/>
      <c r="MPK1082" s="107"/>
      <c r="MPL1082" s="107"/>
      <c r="MPM1082" s="107"/>
      <c r="MPN1082" s="107"/>
      <c r="MPO1082" s="107"/>
      <c r="MPP1082" s="107"/>
      <c r="MPQ1082" s="107"/>
      <c r="MPR1082" s="107"/>
      <c r="MPS1082" s="107"/>
      <c r="MPT1082" s="107"/>
      <c r="MPU1082" s="107"/>
      <c r="MPV1082" s="107"/>
      <c r="MPW1082" s="107"/>
      <c r="MPX1082" s="107"/>
      <c r="MPY1082" s="107"/>
      <c r="MPZ1082" s="107"/>
      <c r="MQA1082" s="107"/>
      <c r="MQB1082" s="107"/>
      <c r="MQC1082" s="107"/>
      <c r="MQD1082" s="107"/>
      <c r="MQE1082" s="107"/>
      <c r="MQF1082" s="107"/>
      <c r="MQG1082" s="107"/>
      <c r="MQH1082" s="107"/>
      <c r="MQI1082" s="107"/>
      <c r="MQJ1082" s="107"/>
      <c r="MQK1082" s="107"/>
      <c r="MQL1082" s="107"/>
      <c r="MQM1082" s="107"/>
      <c r="MQN1082" s="107"/>
      <c r="MQO1082" s="107"/>
      <c r="MQP1082" s="107"/>
      <c r="MQQ1082" s="107"/>
      <c r="MQR1082" s="107"/>
      <c r="MQS1082" s="107"/>
      <c r="MQT1082" s="107"/>
      <c r="MQU1082" s="107"/>
      <c r="MQV1082" s="107"/>
      <c r="MQW1082" s="107"/>
      <c r="MQX1082" s="107"/>
      <c r="MQY1082" s="107"/>
      <c r="MQZ1082" s="107"/>
      <c r="MRA1082" s="107"/>
      <c r="MRB1082" s="107"/>
      <c r="MRC1082" s="107"/>
      <c r="MRD1082" s="107"/>
      <c r="MRE1082" s="107"/>
      <c r="MRF1082" s="107"/>
      <c r="MRG1082" s="107"/>
      <c r="MRH1082" s="107"/>
      <c r="MRI1082" s="107"/>
      <c r="MRJ1082" s="107"/>
      <c r="MRK1082" s="107"/>
      <c r="MRL1082" s="107"/>
      <c r="MRM1082" s="107"/>
      <c r="MRN1082" s="107"/>
      <c r="MRO1082" s="107"/>
      <c r="MRP1082" s="107"/>
      <c r="MRQ1082" s="107"/>
      <c r="MRR1082" s="107"/>
      <c r="MRS1082" s="107"/>
      <c r="MRT1082" s="107"/>
      <c r="MRU1082" s="107"/>
      <c r="MRV1082" s="107"/>
      <c r="MRW1082" s="107"/>
      <c r="MRX1082" s="107"/>
      <c r="MRY1082" s="107"/>
      <c r="MRZ1082" s="107"/>
      <c r="MSA1082" s="107"/>
      <c r="MSB1082" s="107"/>
      <c r="MSC1082" s="107"/>
      <c r="MSD1082" s="107"/>
      <c r="MSE1082" s="107"/>
      <c r="MSF1082" s="107"/>
      <c r="MSG1082" s="107"/>
      <c r="MSH1082" s="107"/>
      <c r="MSI1082" s="107"/>
      <c r="MSJ1082" s="107"/>
      <c r="MSK1082" s="107"/>
      <c r="MSL1082" s="107"/>
      <c r="MSM1082" s="107"/>
      <c r="MSN1082" s="107"/>
      <c r="MSO1082" s="107"/>
      <c r="MSP1082" s="107"/>
      <c r="MSQ1082" s="107"/>
      <c r="MSR1082" s="107"/>
      <c r="MSS1082" s="107"/>
      <c r="MST1082" s="107"/>
      <c r="MSU1082" s="107"/>
      <c r="MSV1082" s="107"/>
      <c r="MSW1082" s="107"/>
      <c r="MSX1082" s="107"/>
      <c r="MSY1082" s="107"/>
      <c r="MSZ1082" s="107"/>
      <c r="MTA1082" s="107"/>
      <c r="MTB1082" s="107"/>
      <c r="MTC1082" s="107"/>
      <c r="MTD1082" s="107"/>
      <c r="MTE1082" s="107"/>
      <c r="MTF1082" s="107"/>
      <c r="MTG1082" s="107"/>
      <c r="MTH1082" s="107"/>
      <c r="MTI1082" s="107"/>
      <c r="MTJ1082" s="107"/>
      <c r="MTK1082" s="107"/>
      <c r="MTL1082" s="107"/>
      <c r="MTM1082" s="107"/>
      <c r="MTN1082" s="107"/>
      <c r="MTO1082" s="107"/>
      <c r="MTP1082" s="107"/>
      <c r="MTQ1082" s="107"/>
      <c r="MTR1082" s="107"/>
      <c r="MTS1082" s="107"/>
      <c r="MTT1082" s="107"/>
      <c r="MTU1082" s="107"/>
      <c r="MTV1082" s="107"/>
      <c r="MTW1082" s="107"/>
      <c r="MTX1082" s="107"/>
      <c r="MTY1082" s="107"/>
      <c r="MTZ1082" s="107"/>
      <c r="MUA1082" s="107"/>
      <c r="MUB1082" s="107"/>
      <c r="MUC1082" s="107"/>
      <c r="MUD1082" s="107"/>
      <c r="MUE1082" s="107"/>
      <c r="MUF1082" s="107"/>
      <c r="MUG1082" s="107"/>
      <c r="MUH1082" s="107"/>
      <c r="MUI1082" s="107"/>
      <c r="MUJ1082" s="107"/>
      <c r="MUK1082" s="107"/>
      <c r="MUL1082" s="107"/>
      <c r="MUM1082" s="107"/>
      <c r="MUN1082" s="107"/>
      <c r="MUO1082" s="107"/>
      <c r="MUP1082" s="107"/>
      <c r="MUQ1082" s="107"/>
      <c r="MUR1082" s="107"/>
      <c r="MUS1082" s="107"/>
      <c r="MUT1082" s="107"/>
      <c r="MUU1082" s="107"/>
      <c r="MUV1082" s="107"/>
      <c r="MUW1082" s="107"/>
      <c r="MUX1082" s="107"/>
      <c r="MUY1082" s="107"/>
      <c r="MUZ1082" s="107"/>
      <c r="MVA1082" s="107"/>
      <c r="MVB1082" s="107"/>
      <c r="MVC1082" s="107"/>
      <c r="MVD1082" s="107"/>
      <c r="MVE1082" s="107"/>
      <c r="MVF1082" s="107"/>
      <c r="MVG1082" s="107"/>
      <c r="MVH1082" s="107"/>
      <c r="MVI1082" s="107"/>
      <c r="MVJ1082" s="107"/>
      <c r="MVK1082" s="107"/>
      <c r="MVL1082" s="107"/>
      <c r="MVM1082" s="107"/>
      <c r="MVN1082" s="107"/>
      <c r="MVO1082" s="107"/>
      <c r="MVP1082" s="107"/>
      <c r="MVQ1082" s="107"/>
      <c r="MVR1082" s="107"/>
      <c r="MVS1082" s="107"/>
      <c r="MVT1082" s="107"/>
      <c r="MVU1082" s="107"/>
      <c r="MVV1082" s="107"/>
      <c r="MVW1082" s="107"/>
      <c r="MVX1082" s="107"/>
      <c r="MVY1082" s="107"/>
      <c r="MVZ1082" s="107"/>
      <c r="MWA1082" s="107"/>
      <c r="MWB1082" s="107"/>
      <c r="MWC1082" s="107"/>
      <c r="MWD1082" s="107"/>
      <c r="MWE1082" s="107"/>
      <c r="MWF1082" s="107"/>
      <c r="MWG1082" s="107"/>
      <c r="MWH1082" s="107"/>
      <c r="MWI1082" s="107"/>
      <c r="MWJ1082" s="107"/>
      <c r="MWK1082" s="107"/>
      <c r="MWL1082" s="107"/>
      <c r="MWM1082" s="107"/>
      <c r="MWN1082" s="107"/>
      <c r="MWO1082" s="107"/>
      <c r="MWP1082" s="107"/>
      <c r="MWQ1082" s="107"/>
      <c r="MWR1082" s="107"/>
      <c r="MWS1082" s="107"/>
      <c r="MWT1082" s="107"/>
      <c r="MWU1082" s="107"/>
      <c r="MWV1082" s="107"/>
      <c r="MWW1082" s="107"/>
      <c r="MWX1082" s="107"/>
      <c r="MWY1082" s="107"/>
      <c r="MWZ1082" s="107"/>
      <c r="MXA1082" s="107"/>
      <c r="MXB1082" s="107"/>
      <c r="MXC1082" s="107"/>
      <c r="MXD1082" s="107"/>
      <c r="MXE1082" s="107"/>
      <c r="MXF1082" s="107"/>
      <c r="MXG1082" s="107"/>
      <c r="MXH1082" s="107"/>
      <c r="MXI1082" s="107"/>
      <c r="MXJ1082" s="107"/>
      <c r="MXK1082" s="107"/>
      <c r="MXL1082" s="107"/>
      <c r="MXM1082" s="107"/>
      <c r="MXN1082" s="107"/>
      <c r="MXO1082" s="107"/>
      <c r="MXP1082" s="107"/>
      <c r="MXQ1082" s="107"/>
      <c r="MXR1082" s="107"/>
      <c r="MXS1082" s="107"/>
      <c r="MXT1082" s="107"/>
      <c r="MXU1082" s="107"/>
      <c r="MXV1082" s="107"/>
      <c r="MXW1082" s="107"/>
      <c r="MXX1082" s="107"/>
      <c r="MXY1082" s="107"/>
      <c r="MXZ1082" s="107"/>
      <c r="MYA1082" s="107"/>
      <c r="MYB1082" s="107"/>
      <c r="MYC1082" s="107"/>
      <c r="MYD1082" s="107"/>
      <c r="MYE1082" s="107"/>
      <c r="MYF1082" s="107"/>
      <c r="MYG1082" s="107"/>
      <c r="MYH1082" s="107"/>
      <c r="MYI1082" s="107"/>
      <c r="MYJ1082" s="107"/>
      <c r="MYK1082" s="107"/>
      <c r="MYL1082" s="107"/>
      <c r="MYM1082" s="107"/>
      <c r="MYN1082" s="107"/>
      <c r="MYO1082" s="107"/>
      <c r="MYP1082" s="107"/>
      <c r="MYQ1082" s="107"/>
      <c r="MYR1082" s="107"/>
      <c r="MYS1082" s="107"/>
      <c r="MYT1082" s="107"/>
      <c r="MYU1082" s="107"/>
      <c r="MYV1082" s="107"/>
      <c r="MYW1082" s="107"/>
      <c r="MYX1082" s="107"/>
      <c r="MYY1082" s="107"/>
      <c r="MYZ1082" s="107"/>
      <c r="MZA1082" s="107"/>
      <c r="MZB1082" s="107"/>
      <c r="MZC1082" s="107"/>
      <c r="MZD1082" s="107"/>
      <c r="MZE1082" s="107"/>
      <c r="MZF1082" s="107"/>
      <c r="MZG1082" s="107"/>
      <c r="MZH1082" s="107"/>
      <c r="MZI1082" s="107"/>
      <c r="MZJ1082" s="107"/>
      <c r="MZK1082" s="107"/>
      <c r="MZL1082" s="107"/>
      <c r="MZM1082" s="107"/>
      <c r="MZN1082" s="107"/>
      <c r="MZO1082" s="107"/>
      <c r="MZP1082" s="107"/>
      <c r="MZQ1082" s="107"/>
      <c r="MZR1082" s="107"/>
      <c r="MZS1082" s="107"/>
      <c r="MZT1082" s="107"/>
      <c r="MZU1082" s="107"/>
      <c r="MZV1082" s="107"/>
      <c r="MZW1082" s="107"/>
      <c r="MZX1082" s="107"/>
      <c r="MZY1082" s="107"/>
      <c r="MZZ1082" s="107"/>
      <c r="NAA1082" s="107"/>
      <c r="NAB1082" s="107"/>
      <c r="NAC1082" s="107"/>
      <c r="NAD1082" s="107"/>
      <c r="NAE1082" s="107"/>
      <c r="NAF1082" s="107"/>
      <c r="NAG1082" s="107"/>
      <c r="NAH1082" s="107"/>
      <c r="NAI1082" s="107"/>
      <c r="NAJ1082" s="107"/>
      <c r="NAK1082" s="107"/>
      <c r="NAL1082" s="107"/>
      <c r="NAM1082" s="107"/>
      <c r="NAN1082" s="107"/>
      <c r="NAO1082" s="107"/>
      <c r="NAP1082" s="107"/>
      <c r="NAQ1082" s="107"/>
      <c r="NAR1082" s="107"/>
      <c r="NAS1082" s="107"/>
      <c r="NAT1082" s="107"/>
      <c r="NAU1082" s="107"/>
      <c r="NAV1082" s="107"/>
      <c r="NAW1082" s="107"/>
      <c r="NAX1082" s="107"/>
      <c r="NAY1082" s="107"/>
      <c r="NAZ1082" s="107"/>
      <c r="NBA1082" s="107"/>
      <c r="NBB1082" s="107"/>
      <c r="NBC1082" s="107"/>
      <c r="NBD1082" s="107"/>
      <c r="NBE1082" s="107"/>
      <c r="NBF1082" s="107"/>
      <c r="NBG1082" s="107"/>
      <c r="NBH1082" s="107"/>
      <c r="NBI1082" s="107"/>
      <c r="NBJ1082" s="107"/>
      <c r="NBK1082" s="107"/>
      <c r="NBL1082" s="107"/>
      <c r="NBM1082" s="107"/>
      <c r="NBN1082" s="107"/>
      <c r="NBO1082" s="107"/>
      <c r="NBP1082" s="107"/>
      <c r="NBQ1082" s="107"/>
      <c r="NBR1082" s="107"/>
      <c r="NBS1082" s="107"/>
      <c r="NBT1082" s="107"/>
      <c r="NBU1082" s="107"/>
      <c r="NBV1082" s="107"/>
      <c r="NBW1082" s="107"/>
      <c r="NBX1082" s="107"/>
      <c r="NBY1082" s="107"/>
      <c r="NBZ1082" s="107"/>
      <c r="NCA1082" s="107"/>
      <c r="NCB1082" s="107"/>
      <c r="NCC1082" s="107"/>
      <c r="NCD1082" s="107"/>
      <c r="NCE1082" s="107"/>
      <c r="NCF1082" s="107"/>
      <c r="NCG1082" s="107"/>
      <c r="NCH1082" s="107"/>
      <c r="NCI1082" s="107"/>
      <c r="NCJ1082" s="107"/>
      <c r="NCK1082" s="107"/>
      <c r="NCL1082" s="107"/>
      <c r="NCM1082" s="107"/>
      <c r="NCN1082" s="107"/>
      <c r="NCO1082" s="107"/>
      <c r="NCP1082" s="107"/>
      <c r="NCQ1082" s="107"/>
      <c r="NCR1082" s="107"/>
      <c r="NCS1082" s="107"/>
      <c r="NCT1082" s="107"/>
      <c r="NCU1082" s="107"/>
      <c r="NCV1082" s="107"/>
      <c r="NCW1082" s="107"/>
      <c r="NCX1082" s="107"/>
      <c r="NCY1082" s="107"/>
      <c r="NCZ1082" s="107"/>
      <c r="NDA1082" s="107"/>
      <c r="NDB1082" s="107"/>
      <c r="NDC1082" s="107"/>
      <c r="NDD1082" s="107"/>
      <c r="NDE1082" s="107"/>
      <c r="NDF1082" s="107"/>
      <c r="NDG1082" s="107"/>
      <c r="NDH1082" s="107"/>
      <c r="NDI1082" s="107"/>
      <c r="NDJ1082" s="107"/>
      <c r="NDK1082" s="107"/>
      <c r="NDL1082" s="107"/>
      <c r="NDM1082" s="107"/>
      <c r="NDN1082" s="107"/>
      <c r="NDO1082" s="107"/>
      <c r="NDP1082" s="107"/>
      <c r="NDQ1082" s="107"/>
      <c r="NDR1082" s="107"/>
      <c r="NDS1082" s="107"/>
      <c r="NDT1082" s="107"/>
      <c r="NDU1082" s="107"/>
      <c r="NDV1082" s="107"/>
      <c r="NDW1082" s="107"/>
      <c r="NDX1082" s="107"/>
      <c r="NDY1082" s="107"/>
      <c r="NDZ1082" s="107"/>
      <c r="NEA1082" s="107"/>
      <c r="NEB1082" s="107"/>
      <c r="NEC1082" s="107"/>
      <c r="NED1082" s="107"/>
      <c r="NEE1082" s="107"/>
      <c r="NEF1082" s="107"/>
      <c r="NEG1082" s="107"/>
      <c r="NEH1082" s="107"/>
      <c r="NEI1082" s="107"/>
      <c r="NEJ1082" s="107"/>
      <c r="NEK1082" s="107"/>
      <c r="NEL1082" s="107"/>
      <c r="NEM1082" s="107"/>
      <c r="NEN1082" s="107"/>
      <c r="NEO1082" s="107"/>
      <c r="NEP1082" s="107"/>
      <c r="NEQ1082" s="107"/>
      <c r="NER1082" s="107"/>
      <c r="NES1082" s="107"/>
      <c r="NET1082" s="107"/>
      <c r="NEU1082" s="107"/>
      <c r="NEV1082" s="107"/>
      <c r="NEW1082" s="107"/>
      <c r="NEX1082" s="107"/>
      <c r="NEY1082" s="107"/>
      <c r="NEZ1082" s="107"/>
      <c r="NFA1082" s="107"/>
      <c r="NFB1082" s="107"/>
      <c r="NFC1082" s="107"/>
      <c r="NFD1082" s="107"/>
      <c r="NFE1082" s="107"/>
      <c r="NFF1082" s="107"/>
      <c r="NFG1082" s="107"/>
      <c r="NFH1082" s="107"/>
      <c r="NFI1082" s="107"/>
      <c r="NFJ1082" s="107"/>
      <c r="NFK1082" s="107"/>
      <c r="NFL1082" s="107"/>
      <c r="NFM1082" s="107"/>
      <c r="NFN1082" s="107"/>
      <c r="NFO1082" s="107"/>
      <c r="NFP1082" s="107"/>
      <c r="NFQ1082" s="107"/>
      <c r="NFR1082" s="107"/>
      <c r="NFS1082" s="107"/>
      <c r="NFT1082" s="107"/>
      <c r="NFU1082" s="107"/>
      <c r="NFV1082" s="107"/>
      <c r="NFW1082" s="107"/>
      <c r="NFX1082" s="107"/>
      <c r="NFY1082" s="107"/>
      <c r="NFZ1082" s="107"/>
      <c r="NGA1082" s="107"/>
      <c r="NGB1082" s="107"/>
      <c r="NGC1082" s="107"/>
      <c r="NGD1082" s="107"/>
      <c r="NGE1082" s="107"/>
      <c r="NGF1082" s="107"/>
      <c r="NGG1082" s="107"/>
      <c r="NGH1082" s="107"/>
      <c r="NGI1082" s="107"/>
      <c r="NGJ1082" s="107"/>
      <c r="NGK1082" s="107"/>
      <c r="NGL1082" s="107"/>
      <c r="NGM1082" s="107"/>
      <c r="NGN1082" s="107"/>
      <c r="NGO1082" s="107"/>
      <c r="NGP1082" s="107"/>
      <c r="NGQ1082" s="107"/>
      <c r="NGR1082" s="107"/>
      <c r="NGS1082" s="107"/>
      <c r="NGT1082" s="107"/>
      <c r="NGU1082" s="107"/>
      <c r="NGV1082" s="107"/>
      <c r="NGW1082" s="107"/>
      <c r="NGX1082" s="107"/>
      <c r="NGY1082" s="107"/>
      <c r="NGZ1082" s="107"/>
      <c r="NHA1082" s="107"/>
      <c r="NHB1082" s="107"/>
      <c r="NHC1082" s="107"/>
      <c r="NHD1082" s="107"/>
      <c r="NHE1082" s="107"/>
      <c r="NHF1082" s="107"/>
      <c r="NHG1082" s="107"/>
      <c r="NHH1082" s="107"/>
      <c r="NHI1082" s="107"/>
      <c r="NHJ1082" s="107"/>
      <c r="NHK1082" s="107"/>
      <c r="NHL1082" s="107"/>
      <c r="NHM1082" s="107"/>
      <c r="NHN1082" s="107"/>
      <c r="NHO1082" s="107"/>
      <c r="NHP1082" s="107"/>
      <c r="NHQ1082" s="107"/>
      <c r="NHR1082" s="107"/>
      <c r="NHS1082" s="107"/>
      <c r="NHT1082" s="107"/>
      <c r="NHU1082" s="107"/>
      <c r="NHV1082" s="107"/>
      <c r="NHW1082" s="107"/>
      <c r="NHX1082" s="107"/>
      <c r="NHY1082" s="107"/>
      <c r="NHZ1082" s="107"/>
      <c r="NIA1082" s="107"/>
      <c r="NIB1082" s="107"/>
      <c r="NIC1082" s="107"/>
      <c r="NID1082" s="107"/>
      <c r="NIE1082" s="107"/>
      <c r="NIF1082" s="107"/>
      <c r="NIG1082" s="107"/>
      <c r="NIH1082" s="107"/>
      <c r="NII1082" s="107"/>
      <c r="NIJ1082" s="107"/>
      <c r="NIK1082" s="107"/>
      <c r="NIL1082" s="107"/>
      <c r="NIM1082" s="107"/>
      <c r="NIN1082" s="107"/>
      <c r="NIO1082" s="107"/>
      <c r="NIP1082" s="107"/>
      <c r="NIQ1082" s="107"/>
      <c r="NIR1082" s="107"/>
      <c r="NIS1082" s="107"/>
      <c r="NIT1082" s="107"/>
      <c r="NIU1082" s="107"/>
      <c r="NIV1082" s="107"/>
      <c r="NIW1082" s="107"/>
      <c r="NIX1082" s="107"/>
      <c r="NIY1082" s="107"/>
      <c r="NIZ1082" s="107"/>
      <c r="NJA1082" s="107"/>
      <c r="NJB1082" s="107"/>
      <c r="NJC1082" s="107"/>
      <c r="NJD1082" s="107"/>
      <c r="NJE1082" s="107"/>
      <c r="NJF1082" s="107"/>
      <c r="NJG1082" s="107"/>
      <c r="NJH1082" s="107"/>
      <c r="NJI1082" s="107"/>
      <c r="NJJ1082" s="107"/>
      <c r="NJK1082" s="107"/>
      <c r="NJL1082" s="107"/>
      <c r="NJM1082" s="107"/>
      <c r="NJN1082" s="107"/>
      <c r="NJO1082" s="107"/>
      <c r="NJP1082" s="107"/>
      <c r="NJQ1082" s="107"/>
      <c r="NJR1082" s="107"/>
      <c r="NJS1082" s="107"/>
      <c r="NJT1082" s="107"/>
      <c r="NJU1082" s="107"/>
      <c r="NJV1082" s="107"/>
      <c r="NJW1082" s="107"/>
      <c r="NJX1082" s="107"/>
      <c r="NJY1082" s="107"/>
      <c r="NJZ1082" s="107"/>
      <c r="NKA1082" s="107"/>
      <c r="NKB1082" s="107"/>
      <c r="NKC1082" s="107"/>
      <c r="NKD1082" s="107"/>
      <c r="NKE1082" s="107"/>
      <c r="NKF1082" s="107"/>
      <c r="NKG1082" s="107"/>
      <c r="NKH1082" s="107"/>
      <c r="NKI1082" s="107"/>
      <c r="NKJ1082" s="107"/>
      <c r="NKK1082" s="107"/>
      <c r="NKL1082" s="107"/>
      <c r="NKM1082" s="107"/>
      <c r="NKN1082" s="107"/>
      <c r="NKO1082" s="107"/>
      <c r="NKP1082" s="107"/>
      <c r="NKQ1082" s="107"/>
      <c r="NKR1082" s="107"/>
      <c r="NKS1082" s="107"/>
      <c r="NKT1082" s="107"/>
      <c r="NKU1082" s="107"/>
      <c r="NKV1082" s="107"/>
      <c r="NKW1082" s="107"/>
      <c r="NKX1082" s="107"/>
      <c r="NKY1082" s="107"/>
      <c r="NKZ1082" s="107"/>
      <c r="NLA1082" s="107"/>
      <c r="NLB1082" s="107"/>
      <c r="NLC1082" s="107"/>
      <c r="NLD1082" s="107"/>
      <c r="NLE1082" s="107"/>
      <c r="NLF1082" s="107"/>
      <c r="NLG1082" s="107"/>
      <c r="NLH1082" s="107"/>
      <c r="NLI1082" s="107"/>
      <c r="NLJ1082" s="107"/>
      <c r="NLK1082" s="107"/>
      <c r="NLL1082" s="107"/>
      <c r="NLM1082" s="107"/>
      <c r="NLN1082" s="107"/>
      <c r="NLO1082" s="107"/>
      <c r="NLP1082" s="107"/>
      <c r="NLQ1082" s="107"/>
      <c r="NLR1082" s="107"/>
      <c r="NLS1082" s="107"/>
      <c r="NLT1082" s="107"/>
      <c r="NLU1082" s="107"/>
      <c r="NLV1082" s="107"/>
      <c r="NLW1082" s="107"/>
      <c r="NLX1082" s="107"/>
      <c r="NLY1082" s="107"/>
      <c r="NLZ1082" s="107"/>
      <c r="NMA1082" s="107"/>
      <c r="NMB1082" s="107"/>
      <c r="NMC1082" s="107"/>
      <c r="NMD1082" s="107"/>
      <c r="NME1082" s="107"/>
      <c r="NMF1082" s="107"/>
      <c r="NMG1082" s="107"/>
      <c r="NMH1082" s="107"/>
      <c r="NMI1082" s="107"/>
      <c r="NMJ1082" s="107"/>
      <c r="NMK1082" s="107"/>
      <c r="NML1082" s="107"/>
      <c r="NMM1082" s="107"/>
      <c r="NMN1082" s="107"/>
      <c r="NMO1082" s="107"/>
      <c r="NMP1082" s="107"/>
      <c r="NMQ1082" s="107"/>
      <c r="NMR1082" s="107"/>
      <c r="NMS1082" s="107"/>
      <c r="NMT1082" s="107"/>
      <c r="NMU1082" s="107"/>
      <c r="NMV1082" s="107"/>
      <c r="NMW1082" s="107"/>
      <c r="NMX1082" s="107"/>
      <c r="NMY1082" s="107"/>
      <c r="NMZ1082" s="107"/>
      <c r="NNA1082" s="107"/>
      <c r="NNB1082" s="107"/>
      <c r="NNC1082" s="107"/>
      <c r="NND1082" s="107"/>
      <c r="NNE1082" s="107"/>
      <c r="NNF1082" s="107"/>
      <c r="NNG1082" s="107"/>
      <c r="NNH1082" s="107"/>
      <c r="NNI1082" s="107"/>
      <c r="NNJ1082" s="107"/>
      <c r="NNK1082" s="107"/>
      <c r="NNL1082" s="107"/>
      <c r="NNM1082" s="107"/>
      <c r="NNN1082" s="107"/>
      <c r="NNO1082" s="107"/>
      <c r="NNP1082" s="107"/>
      <c r="NNQ1082" s="107"/>
      <c r="NNR1082" s="107"/>
      <c r="NNS1082" s="107"/>
      <c r="NNT1082" s="107"/>
      <c r="NNU1082" s="107"/>
      <c r="NNV1082" s="107"/>
      <c r="NNW1082" s="107"/>
      <c r="NNX1082" s="107"/>
      <c r="NNY1082" s="107"/>
      <c r="NNZ1082" s="107"/>
      <c r="NOA1082" s="107"/>
      <c r="NOB1082" s="107"/>
      <c r="NOC1082" s="107"/>
      <c r="NOD1082" s="107"/>
      <c r="NOE1082" s="107"/>
      <c r="NOF1082" s="107"/>
      <c r="NOG1082" s="107"/>
      <c r="NOH1082" s="107"/>
      <c r="NOI1082" s="107"/>
      <c r="NOJ1082" s="107"/>
      <c r="NOK1082" s="107"/>
      <c r="NOL1082" s="107"/>
      <c r="NOM1082" s="107"/>
      <c r="NON1082" s="107"/>
      <c r="NOO1082" s="107"/>
      <c r="NOP1082" s="107"/>
      <c r="NOQ1082" s="107"/>
      <c r="NOR1082" s="107"/>
      <c r="NOS1082" s="107"/>
      <c r="NOT1082" s="107"/>
      <c r="NOU1082" s="107"/>
      <c r="NOV1082" s="107"/>
      <c r="NOW1082" s="107"/>
      <c r="NOX1082" s="107"/>
      <c r="NOY1082" s="107"/>
      <c r="NOZ1082" s="107"/>
      <c r="NPA1082" s="107"/>
      <c r="NPB1082" s="107"/>
      <c r="NPC1082" s="107"/>
      <c r="NPD1082" s="107"/>
      <c r="NPE1082" s="107"/>
      <c r="NPF1082" s="107"/>
      <c r="NPG1082" s="107"/>
      <c r="NPH1082" s="107"/>
      <c r="NPI1082" s="107"/>
      <c r="NPJ1082" s="107"/>
      <c r="NPK1082" s="107"/>
      <c r="NPL1082" s="107"/>
      <c r="NPM1082" s="107"/>
      <c r="NPN1082" s="107"/>
      <c r="NPO1082" s="107"/>
      <c r="NPP1082" s="107"/>
      <c r="NPQ1082" s="107"/>
      <c r="NPR1082" s="107"/>
      <c r="NPS1082" s="107"/>
      <c r="NPT1082" s="107"/>
      <c r="NPU1082" s="107"/>
      <c r="NPV1082" s="107"/>
      <c r="NPW1082" s="107"/>
      <c r="NPX1082" s="107"/>
      <c r="NPY1082" s="107"/>
      <c r="NPZ1082" s="107"/>
      <c r="NQA1082" s="107"/>
      <c r="NQB1082" s="107"/>
      <c r="NQC1082" s="107"/>
      <c r="NQD1082" s="107"/>
      <c r="NQE1082" s="107"/>
      <c r="NQF1082" s="107"/>
      <c r="NQG1082" s="107"/>
      <c r="NQH1082" s="107"/>
      <c r="NQI1082" s="107"/>
      <c r="NQJ1082" s="107"/>
      <c r="NQK1082" s="107"/>
      <c r="NQL1082" s="107"/>
      <c r="NQM1082" s="107"/>
      <c r="NQN1082" s="107"/>
      <c r="NQO1082" s="107"/>
      <c r="NQP1082" s="107"/>
      <c r="NQQ1082" s="107"/>
      <c r="NQR1082" s="107"/>
      <c r="NQS1082" s="107"/>
      <c r="NQT1082" s="107"/>
      <c r="NQU1082" s="107"/>
      <c r="NQV1082" s="107"/>
      <c r="NQW1082" s="107"/>
      <c r="NQX1082" s="107"/>
      <c r="NQY1082" s="107"/>
      <c r="NQZ1082" s="107"/>
      <c r="NRA1082" s="107"/>
      <c r="NRB1082" s="107"/>
      <c r="NRC1082" s="107"/>
      <c r="NRD1082" s="107"/>
      <c r="NRE1082" s="107"/>
      <c r="NRF1082" s="107"/>
      <c r="NRG1082" s="107"/>
      <c r="NRH1082" s="107"/>
      <c r="NRI1082" s="107"/>
      <c r="NRJ1082" s="107"/>
      <c r="NRK1082" s="107"/>
      <c r="NRL1082" s="107"/>
      <c r="NRM1082" s="107"/>
      <c r="NRN1082" s="107"/>
      <c r="NRO1082" s="107"/>
      <c r="NRP1082" s="107"/>
      <c r="NRQ1082" s="107"/>
      <c r="NRR1082" s="107"/>
      <c r="NRS1082" s="107"/>
      <c r="NRT1082" s="107"/>
      <c r="NRU1082" s="107"/>
      <c r="NRV1082" s="107"/>
      <c r="NRW1082" s="107"/>
      <c r="NRX1082" s="107"/>
      <c r="NRY1082" s="107"/>
      <c r="NRZ1082" s="107"/>
      <c r="NSA1082" s="107"/>
      <c r="NSB1082" s="107"/>
      <c r="NSC1082" s="107"/>
      <c r="NSD1082" s="107"/>
      <c r="NSE1082" s="107"/>
      <c r="NSF1082" s="107"/>
      <c r="NSG1082" s="107"/>
      <c r="NSH1082" s="107"/>
      <c r="NSI1082" s="107"/>
      <c r="NSJ1082" s="107"/>
      <c r="NSK1082" s="107"/>
      <c r="NSL1082" s="107"/>
      <c r="NSM1082" s="107"/>
      <c r="NSN1082" s="107"/>
      <c r="NSO1082" s="107"/>
      <c r="NSP1082" s="107"/>
      <c r="NSQ1082" s="107"/>
      <c r="NSR1082" s="107"/>
      <c r="NSS1082" s="107"/>
      <c r="NST1082" s="107"/>
      <c r="NSU1082" s="107"/>
      <c r="NSV1082" s="107"/>
      <c r="NSW1082" s="107"/>
      <c r="NSX1082" s="107"/>
      <c r="NSY1082" s="107"/>
      <c r="NSZ1082" s="107"/>
      <c r="NTA1082" s="107"/>
      <c r="NTB1082" s="107"/>
      <c r="NTC1082" s="107"/>
      <c r="NTD1082" s="107"/>
      <c r="NTE1082" s="107"/>
      <c r="NTF1082" s="107"/>
      <c r="NTG1082" s="107"/>
      <c r="NTH1082" s="107"/>
      <c r="NTI1082" s="107"/>
      <c r="NTJ1082" s="107"/>
      <c r="NTK1082" s="107"/>
      <c r="NTL1082" s="107"/>
      <c r="NTM1082" s="107"/>
      <c r="NTN1082" s="107"/>
      <c r="NTO1082" s="107"/>
      <c r="NTP1082" s="107"/>
      <c r="NTQ1082" s="107"/>
      <c r="NTR1082" s="107"/>
      <c r="NTS1082" s="107"/>
      <c r="NTT1082" s="107"/>
      <c r="NTU1082" s="107"/>
      <c r="NTV1082" s="107"/>
      <c r="NTW1082" s="107"/>
      <c r="NTX1082" s="107"/>
      <c r="NTY1082" s="107"/>
      <c r="NTZ1082" s="107"/>
      <c r="NUA1082" s="107"/>
      <c r="NUB1082" s="107"/>
      <c r="NUC1082" s="107"/>
      <c r="NUD1082" s="107"/>
      <c r="NUE1082" s="107"/>
      <c r="NUF1082" s="107"/>
      <c r="NUG1082" s="107"/>
      <c r="NUH1082" s="107"/>
      <c r="NUI1082" s="107"/>
      <c r="NUJ1082" s="107"/>
      <c r="NUK1082" s="107"/>
      <c r="NUL1082" s="107"/>
      <c r="NUM1082" s="107"/>
      <c r="NUN1082" s="107"/>
      <c r="NUO1082" s="107"/>
      <c r="NUP1082" s="107"/>
      <c r="NUQ1082" s="107"/>
      <c r="NUR1082" s="107"/>
      <c r="NUS1082" s="107"/>
      <c r="NUT1082" s="107"/>
      <c r="NUU1082" s="107"/>
      <c r="NUV1082" s="107"/>
      <c r="NUW1082" s="107"/>
      <c r="NUX1082" s="107"/>
      <c r="NUY1082" s="107"/>
      <c r="NUZ1082" s="107"/>
      <c r="NVA1082" s="107"/>
      <c r="NVB1082" s="107"/>
      <c r="NVC1082" s="107"/>
      <c r="NVD1082" s="107"/>
      <c r="NVE1082" s="107"/>
      <c r="NVF1082" s="107"/>
      <c r="NVG1082" s="107"/>
      <c r="NVH1082" s="107"/>
      <c r="NVI1082" s="107"/>
      <c r="NVJ1082" s="107"/>
      <c r="NVK1082" s="107"/>
      <c r="NVL1082" s="107"/>
      <c r="NVM1082" s="107"/>
      <c r="NVN1082" s="107"/>
      <c r="NVO1082" s="107"/>
      <c r="NVP1082" s="107"/>
      <c r="NVQ1082" s="107"/>
      <c r="NVR1082" s="107"/>
      <c r="NVS1082" s="107"/>
      <c r="NVT1082" s="107"/>
      <c r="NVU1082" s="107"/>
      <c r="NVV1082" s="107"/>
      <c r="NVW1082" s="107"/>
      <c r="NVX1082" s="107"/>
      <c r="NVY1082" s="107"/>
      <c r="NVZ1082" s="107"/>
      <c r="NWA1082" s="107"/>
      <c r="NWB1082" s="107"/>
      <c r="NWC1082" s="107"/>
      <c r="NWD1082" s="107"/>
      <c r="NWE1082" s="107"/>
      <c r="NWF1082" s="107"/>
      <c r="NWG1082" s="107"/>
      <c r="NWH1082" s="107"/>
      <c r="NWI1082" s="107"/>
      <c r="NWJ1082" s="107"/>
      <c r="NWK1082" s="107"/>
      <c r="NWL1082" s="107"/>
      <c r="NWM1082" s="107"/>
      <c r="NWN1082" s="107"/>
      <c r="NWO1082" s="107"/>
      <c r="NWP1082" s="107"/>
      <c r="NWQ1082" s="107"/>
      <c r="NWR1082" s="107"/>
      <c r="NWS1082" s="107"/>
      <c r="NWT1082" s="107"/>
      <c r="NWU1082" s="107"/>
      <c r="NWV1082" s="107"/>
      <c r="NWW1082" s="107"/>
      <c r="NWX1082" s="107"/>
      <c r="NWY1082" s="107"/>
      <c r="NWZ1082" s="107"/>
      <c r="NXA1082" s="107"/>
      <c r="NXB1082" s="107"/>
      <c r="NXC1082" s="107"/>
      <c r="NXD1082" s="107"/>
      <c r="NXE1082" s="107"/>
      <c r="NXF1082" s="107"/>
      <c r="NXG1082" s="107"/>
      <c r="NXH1082" s="107"/>
      <c r="NXI1082" s="107"/>
      <c r="NXJ1082" s="107"/>
      <c r="NXK1082" s="107"/>
      <c r="NXL1082" s="107"/>
      <c r="NXM1082" s="107"/>
      <c r="NXN1082" s="107"/>
      <c r="NXO1082" s="107"/>
      <c r="NXP1082" s="107"/>
      <c r="NXQ1082" s="107"/>
      <c r="NXR1082" s="107"/>
      <c r="NXS1082" s="107"/>
      <c r="NXT1082" s="107"/>
      <c r="NXU1082" s="107"/>
      <c r="NXV1082" s="107"/>
      <c r="NXW1082" s="107"/>
      <c r="NXX1082" s="107"/>
      <c r="NXY1082" s="107"/>
      <c r="NXZ1082" s="107"/>
      <c r="NYA1082" s="107"/>
      <c r="NYB1082" s="107"/>
      <c r="NYC1082" s="107"/>
      <c r="NYD1082" s="107"/>
      <c r="NYE1082" s="107"/>
      <c r="NYF1082" s="107"/>
      <c r="NYG1082" s="107"/>
      <c r="NYH1082" s="107"/>
      <c r="NYI1082" s="107"/>
      <c r="NYJ1082" s="107"/>
      <c r="NYK1082" s="107"/>
      <c r="NYL1082" s="107"/>
      <c r="NYM1082" s="107"/>
      <c r="NYN1082" s="107"/>
      <c r="NYO1082" s="107"/>
      <c r="NYP1082" s="107"/>
      <c r="NYQ1082" s="107"/>
      <c r="NYR1082" s="107"/>
      <c r="NYS1082" s="107"/>
      <c r="NYT1082" s="107"/>
      <c r="NYU1082" s="107"/>
      <c r="NYV1082" s="107"/>
      <c r="NYW1082" s="107"/>
      <c r="NYX1082" s="107"/>
      <c r="NYY1082" s="107"/>
      <c r="NYZ1082" s="107"/>
      <c r="NZA1082" s="107"/>
      <c r="NZB1082" s="107"/>
      <c r="NZC1082" s="107"/>
      <c r="NZD1082" s="107"/>
      <c r="NZE1082" s="107"/>
      <c r="NZF1082" s="107"/>
      <c r="NZG1082" s="107"/>
      <c r="NZH1082" s="107"/>
      <c r="NZI1082" s="107"/>
      <c r="NZJ1082" s="107"/>
      <c r="NZK1082" s="107"/>
      <c r="NZL1082" s="107"/>
      <c r="NZM1082" s="107"/>
      <c r="NZN1082" s="107"/>
      <c r="NZO1082" s="107"/>
      <c r="NZP1082" s="107"/>
      <c r="NZQ1082" s="107"/>
      <c r="NZR1082" s="107"/>
      <c r="NZS1082" s="107"/>
      <c r="NZT1082" s="107"/>
      <c r="NZU1082" s="107"/>
      <c r="NZV1082" s="107"/>
      <c r="NZW1082" s="107"/>
      <c r="NZX1082" s="107"/>
      <c r="NZY1082" s="107"/>
      <c r="NZZ1082" s="107"/>
      <c r="OAA1082" s="107"/>
      <c r="OAB1082" s="107"/>
      <c r="OAC1082" s="107"/>
      <c r="OAD1082" s="107"/>
      <c r="OAE1082" s="107"/>
      <c r="OAF1082" s="107"/>
      <c r="OAG1082" s="107"/>
      <c r="OAH1082" s="107"/>
      <c r="OAI1082" s="107"/>
      <c r="OAJ1082" s="107"/>
      <c r="OAK1082" s="107"/>
      <c r="OAL1082" s="107"/>
      <c r="OAM1082" s="107"/>
      <c r="OAN1082" s="107"/>
      <c r="OAO1082" s="107"/>
      <c r="OAP1082" s="107"/>
      <c r="OAQ1082" s="107"/>
      <c r="OAR1082" s="107"/>
      <c r="OAS1082" s="107"/>
      <c r="OAT1082" s="107"/>
      <c r="OAU1082" s="107"/>
      <c r="OAV1082" s="107"/>
      <c r="OAW1082" s="107"/>
      <c r="OAX1082" s="107"/>
      <c r="OAY1082" s="107"/>
      <c r="OAZ1082" s="107"/>
      <c r="OBA1082" s="107"/>
      <c r="OBB1082" s="107"/>
      <c r="OBC1082" s="107"/>
      <c r="OBD1082" s="107"/>
      <c r="OBE1082" s="107"/>
      <c r="OBF1082" s="107"/>
      <c r="OBG1082" s="107"/>
      <c r="OBH1082" s="107"/>
      <c r="OBI1082" s="107"/>
      <c r="OBJ1082" s="107"/>
      <c r="OBK1082" s="107"/>
      <c r="OBL1082" s="107"/>
      <c r="OBM1082" s="107"/>
      <c r="OBN1082" s="107"/>
      <c r="OBO1082" s="107"/>
      <c r="OBP1082" s="107"/>
      <c r="OBQ1082" s="107"/>
      <c r="OBR1082" s="107"/>
      <c r="OBS1082" s="107"/>
      <c r="OBT1082" s="107"/>
      <c r="OBU1082" s="107"/>
      <c r="OBV1082" s="107"/>
      <c r="OBW1082" s="107"/>
      <c r="OBX1082" s="107"/>
      <c r="OBY1082" s="107"/>
      <c r="OBZ1082" s="107"/>
      <c r="OCA1082" s="107"/>
      <c r="OCB1082" s="107"/>
      <c r="OCC1082" s="107"/>
      <c r="OCD1082" s="107"/>
      <c r="OCE1082" s="107"/>
      <c r="OCF1082" s="107"/>
      <c r="OCG1082" s="107"/>
      <c r="OCH1082" s="107"/>
      <c r="OCI1082" s="107"/>
      <c r="OCJ1082" s="107"/>
      <c r="OCK1082" s="107"/>
      <c r="OCL1082" s="107"/>
      <c r="OCM1082" s="107"/>
      <c r="OCN1082" s="107"/>
      <c r="OCO1082" s="107"/>
      <c r="OCP1082" s="107"/>
      <c r="OCQ1082" s="107"/>
      <c r="OCR1082" s="107"/>
      <c r="OCS1082" s="107"/>
      <c r="OCT1082" s="107"/>
      <c r="OCU1082" s="107"/>
      <c r="OCV1082" s="107"/>
      <c r="OCW1082" s="107"/>
      <c r="OCX1082" s="107"/>
      <c r="OCY1082" s="107"/>
      <c r="OCZ1082" s="107"/>
      <c r="ODA1082" s="107"/>
      <c r="ODB1082" s="107"/>
      <c r="ODC1082" s="107"/>
      <c r="ODD1082" s="107"/>
      <c r="ODE1082" s="107"/>
      <c r="ODF1082" s="107"/>
      <c r="ODG1082" s="107"/>
      <c r="ODH1082" s="107"/>
      <c r="ODI1082" s="107"/>
      <c r="ODJ1082" s="107"/>
      <c r="ODK1082" s="107"/>
      <c r="ODL1082" s="107"/>
      <c r="ODM1082" s="107"/>
      <c r="ODN1082" s="107"/>
      <c r="ODO1082" s="107"/>
      <c r="ODP1082" s="107"/>
      <c r="ODQ1082" s="107"/>
      <c r="ODR1082" s="107"/>
      <c r="ODS1082" s="107"/>
      <c r="ODT1082" s="107"/>
      <c r="ODU1082" s="107"/>
      <c r="ODV1082" s="107"/>
      <c r="ODW1082" s="107"/>
      <c r="ODX1082" s="107"/>
      <c r="ODY1082" s="107"/>
      <c r="ODZ1082" s="107"/>
      <c r="OEA1082" s="107"/>
      <c r="OEB1082" s="107"/>
      <c r="OEC1082" s="107"/>
      <c r="OED1082" s="107"/>
      <c r="OEE1082" s="107"/>
      <c r="OEF1082" s="107"/>
      <c r="OEG1082" s="107"/>
      <c r="OEH1082" s="107"/>
      <c r="OEI1082" s="107"/>
      <c r="OEJ1082" s="107"/>
      <c r="OEK1082" s="107"/>
      <c r="OEL1082" s="107"/>
      <c r="OEM1082" s="107"/>
      <c r="OEN1082" s="107"/>
      <c r="OEO1082" s="107"/>
      <c r="OEP1082" s="107"/>
      <c r="OEQ1082" s="107"/>
      <c r="OER1082" s="107"/>
      <c r="OES1082" s="107"/>
      <c r="OET1082" s="107"/>
      <c r="OEU1082" s="107"/>
      <c r="OEV1082" s="107"/>
      <c r="OEW1082" s="107"/>
      <c r="OEX1082" s="107"/>
      <c r="OEY1082" s="107"/>
      <c r="OEZ1082" s="107"/>
      <c r="OFA1082" s="107"/>
      <c r="OFB1082" s="107"/>
      <c r="OFC1082" s="107"/>
      <c r="OFD1082" s="107"/>
      <c r="OFE1082" s="107"/>
      <c r="OFF1082" s="107"/>
      <c r="OFG1082" s="107"/>
      <c r="OFH1082" s="107"/>
      <c r="OFI1082" s="107"/>
      <c r="OFJ1082" s="107"/>
      <c r="OFK1082" s="107"/>
      <c r="OFL1082" s="107"/>
      <c r="OFM1082" s="107"/>
      <c r="OFN1082" s="107"/>
      <c r="OFO1082" s="107"/>
      <c r="OFP1082" s="107"/>
      <c r="OFQ1082" s="107"/>
      <c r="OFR1082" s="107"/>
      <c r="OFS1082" s="107"/>
      <c r="OFT1082" s="107"/>
      <c r="OFU1082" s="107"/>
      <c r="OFV1082" s="107"/>
      <c r="OFW1082" s="107"/>
      <c r="OFX1082" s="107"/>
      <c r="OFY1082" s="107"/>
      <c r="OFZ1082" s="107"/>
      <c r="OGA1082" s="107"/>
      <c r="OGB1082" s="107"/>
      <c r="OGC1082" s="107"/>
      <c r="OGD1082" s="107"/>
      <c r="OGE1082" s="107"/>
      <c r="OGF1082" s="107"/>
      <c r="OGG1082" s="107"/>
      <c r="OGH1082" s="107"/>
      <c r="OGI1082" s="107"/>
      <c r="OGJ1082" s="107"/>
      <c r="OGK1082" s="107"/>
      <c r="OGL1082" s="107"/>
      <c r="OGM1082" s="107"/>
      <c r="OGN1082" s="107"/>
      <c r="OGO1082" s="107"/>
      <c r="OGP1082" s="107"/>
      <c r="OGQ1082" s="107"/>
      <c r="OGR1082" s="107"/>
      <c r="OGS1082" s="107"/>
      <c r="OGT1082" s="107"/>
      <c r="OGU1082" s="107"/>
      <c r="OGV1082" s="107"/>
      <c r="OGW1082" s="107"/>
      <c r="OGX1082" s="107"/>
      <c r="OGY1082" s="107"/>
      <c r="OGZ1082" s="107"/>
      <c r="OHA1082" s="107"/>
      <c r="OHB1082" s="107"/>
      <c r="OHC1082" s="107"/>
      <c r="OHD1082" s="107"/>
      <c r="OHE1082" s="107"/>
      <c r="OHF1082" s="107"/>
      <c r="OHG1082" s="107"/>
      <c r="OHH1082" s="107"/>
      <c r="OHI1082" s="107"/>
      <c r="OHJ1082" s="107"/>
      <c r="OHK1082" s="107"/>
      <c r="OHL1082" s="107"/>
      <c r="OHM1082" s="107"/>
      <c r="OHN1082" s="107"/>
      <c r="OHO1082" s="107"/>
      <c r="OHP1082" s="107"/>
      <c r="OHQ1082" s="107"/>
      <c r="OHR1082" s="107"/>
      <c r="OHS1082" s="107"/>
      <c r="OHT1082" s="107"/>
      <c r="OHU1082" s="107"/>
      <c r="OHV1082" s="107"/>
      <c r="OHW1082" s="107"/>
      <c r="OHX1082" s="107"/>
      <c r="OHY1082" s="107"/>
      <c r="OHZ1082" s="107"/>
      <c r="OIA1082" s="107"/>
      <c r="OIB1082" s="107"/>
      <c r="OIC1082" s="107"/>
      <c r="OID1082" s="107"/>
      <c r="OIE1082" s="107"/>
      <c r="OIF1082" s="107"/>
      <c r="OIG1082" s="107"/>
      <c r="OIH1082" s="107"/>
      <c r="OII1082" s="107"/>
      <c r="OIJ1082" s="107"/>
      <c r="OIK1082" s="107"/>
      <c r="OIL1082" s="107"/>
      <c r="OIM1082" s="107"/>
      <c r="OIN1082" s="107"/>
      <c r="OIO1082" s="107"/>
      <c r="OIP1082" s="107"/>
      <c r="OIQ1082" s="107"/>
      <c r="OIR1082" s="107"/>
      <c r="OIS1082" s="107"/>
      <c r="OIT1082" s="107"/>
      <c r="OIU1082" s="107"/>
      <c r="OIV1082" s="107"/>
      <c r="OIW1082" s="107"/>
      <c r="OIX1082" s="107"/>
      <c r="OIY1082" s="107"/>
      <c r="OIZ1082" s="107"/>
      <c r="OJA1082" s="107"/>
      <c r="OJB1082" s="107"/>
      <c r="OJC1082" s="107"/>
      <c r="OJD1082" s="107"/>
      <c r="OJE1082" s="107"/>
      <c r="OJF1082" s="107"/>
      <c r="OJG1082" s="107"/>
      <c r="OJH1082" s="107"/>
      <c r="OJI1082" s="107"/>
      <c r="OJJ1082" s="107"/>
      <c r="OJK1082" s="107"/>
      <c r="OJL1082" s="107"/>
      <c r="OJM1082" s="107"/>
      <c r="OJN1082" s="107"/>
      <c r="OJO1082" s="107"/>
      <c r="OJP1082" s="107"/>
      <c r="OJQ1082" s="107"/>
      <c r="OJR1082" s="107"/>
      <c r="OJS1082" s="107"/>
      <c r="OJT1082" s="107"/>
      <c r="OJU1082" s="107"/>
      <c r="OJV1082" s="107"/>
      <c r="OJW1082" s="107"/>
      <c r="OJX1082" s="107"/>
      <c r="OJY1082" s="107"/>
      <c r="OJZ1082" s="107"/>
      <c r="OKA1082" s="107"/>
      <c r="OKB1082" s="107"/>
      <c r="OKC1082" s="107"/>
      <c r="OKD1082" s="107"/>
      <c r="OKE1082" s="107"/>
      <c r="OKF1082" s="107"/>
      <c r="OKG1082" s="107"/>
      <c r="OKH1082" s="107"/>
      <c r="OKI1082" s="107"/>
      <c r="OKJ1082" s="107"/>
      <c r="OKK1082" s="107"/>
      <c r="OKL1082" s="107"/>
      <c r="OKM1082" s="107"/>
      <c r="OKN1082" s="107"/>
      <c r="OKO1082" s="107"/>
      <c r="OKP1082" s="107"/>
      <c r="OKQ1082" s="107"/>
      <c r="OKR1082" s="107"/>
      <c r="OKS1082" s="107"/>
      <c r="OKT1082" s="107"/>
      <c r="OKU1082" s="107"/>
      <c r="OKV1082" s="107"/>
      <c r="OKW1082" s="107"/>
      <c r="OKX1082" s="107"/>
      <c r="OKY1082" s="107"/>
      <c r="OKZ1082" s="107"/>
      <c r="OLA1082" s="107"/>
      <c r="OLB1082" s="107"/>
      <c r="OLC1082" s="107"/>
      <c r="OLD1082" s="107"/>
      <c r="OLE1082" s="107"/>
      <c r="OLF1082" s="107"/>
      <c r="OLG1082" s="107"/>
      <c r="OLH1082" s="107"/>
      <c r="OLI1082" s="107"/>
      <c r="OLJ1082" s="107"/>
      <c r="OLK1082" s="107"/>
      <c r="OLL1082" s="107"/>
      <c r="OLM1082" s="107"/>
      <c r="OLN1082" s="107"/>
      <c r="OLO1082" s="107"/>
      <c r="OLP1082" s="107"/>
      <c r="OLQ1082" s="107"/>
      <c r="OLR1082" s="107"/>
      <c r="OLS1082" s="107"/>
      <c r="OLT1082" s="107"/>
      <c r="OLU1082" s="107"/>
      <c r="OLV1082" s="107"/>
      <c r="OLW1082" s="107"/>
      <c r="OLX1082" s="107"/>
      <c r="OLY1082" s="107"/>
      <c r="OLZ1082" s="107"/>
      <c r="OMA1082" s="107"/>
      <c r="OMB1082" s="107"/>
      <c r="OMC1082" s="107"/>
      <c r="OMD1082" s="107"/>
      <c r="OME1082" s="107"/>
      <c r="OMF1082" s="107"/>
      <c r="OMG1082" s="107"/>
      <c r="OMH1082" s="107"/>
      <c r="OMI1082" s="107"/>
      <c r="OMJ1082" s="107"/>
      <c r="OMK1082" s="107"/>
      <c r="OML1082" s="107"/>
      <c r="OMM1082" s="107"/>
      <c r="OMN1082" s="107"/>
      <c r="OMO1082" s="107"/>
      <c r="OMP1082" s="107"/>
      <c r="OMQ1082" s="107"/>
      <c r="OMR1082" s="107"/>
      <c r="OMS1082" s="107"/>
      <c r="OMT1082" s="107"/>
      <c r="OMU1082" s="107"/>
      <c r="OMV1082" s="107"/>
      <c r="OMW1082" s="107"/>
      <c r="OMX1082" s="107"/>
      <c r="OMY1082" s="107"/>
      <c r="OMZ1082" s="107"/>
      <c r="ONA1082" s="107"/>
      <c r="ONB1082" s="107"/>
      <c r="ONC1082" s="107"/>
      <c r="OND1082" s="107"/>
      <c r="ONE1082" s="107"/>
      <c r="ONF1082" s="107"/>
      <c r="ONG1082" s="107"/>
      <c r="ONH1082" s="107"/>
      <c r="ONI1082" s="107"/>
      <c r="ONJ1082" s="107"/>
      <c r="ONK1082" s="107"/>
      <c r="ONL1082" s="107"/>
      <c r="ONM1082" s="107"/>
      <c r="ONN1082" s="107"/>
      <c r="ONO1082" s="107"/>
      <c r="ONP1082" s="107"/>
      <c r="ONQ1082" s="107"/>
      <c r="ONR1082" s="107"/>
      <c r="ONS1082" s="107"/>
      <c r="ONT1082" s="107"/>
      <c r="ONU1082" s="107"/>
      <c r="ONV1082" s="107"/>
      <c r="ONW1082" s="107"/>
      <c r="ONX1082" s="107"/>
      <c r="ONY1082" s="107"/>
      <c r="ONZ1082" s="107"/>
      <c r="OOA1082" s="107"/>
      <c r="OOB1082" s="107"/>
      <c r="OOC1082" s="107"/>
      <c r="OOD1082" s="107"/>
      <c r="OOE1082" s="107"/>
      <c r="OOF1082" s="107"/>
      <c r="OOG1082" s="107"/>
      <c r="OOH1082" s="107"/>
      <c r="OOI1082" s="107"/>
      <c r="OOJ1082" s="107"/>
      <c r="OOK1082" s="107"/>
      <c r="OOL1082" s="107"/>
      <c r="OOM1082" s="107"/>
      <c r="OON1082" s="107"/>
      <c r="OOO1082" s="107"/>
      <c r="OOP1082" s="107"/>
      <c r="OOQ1082" s="107"/>
      <c r="OOR1082" s="107"/>
      <c r="OOS1082" s="107"/>
      <c r="OOT1082" s="107"/>
      <c r="OOU1082" s="107"/>
      <c r="OOV1082" s="107"/>
      <c r="OOW1082" s="107"/>
      <c r="OOX1082" s="107"/>
      <c r="OOY1082" s="107"/>
      <c r="OOZ1082" s="107"/>
      <c r="OPA1082" s="107"/>
      <c r="OPB1082" s="107"/>
      <c r="OPC1082" s="107"/>
      <c r="OPD1082" s="107"/>
      <c r="OPE1082" s="107"/>
      <c r="OPF1082" s="107"/>
      <c r="OPG1082" s="107"/>
      <c r="OPH1082" s="107"/>
      <c r="OPI1082" s="107"/>
      <c r="OPJ1082" s="107"/>
      <c r="OPK1082" s="107"/>
      <c r="OPL1082" s="107"/>
      <c r="OPM1082" s="107"/>
      <c r="OPN1082" s="107"/>
      <c r="OPO1082" s="107"/>
      <c r="OPP1082" s="107"/>
      <c r="OPQ1082" s="107"/>
      <c r="OPR1082" s="107"/>
      <c r="OPS1082" s="107"/>
      <c r="OPT1082" s="107"/>
      <c r="OPU1082" s="107"/>
      <c r="OPV1082" s="107"/>
      <c r="OPW1082" s="107"/>
      <c r="OPX1082" s="107"/>
      <c r="OPY1082" s="107"/>
      <c r="OPZ1082" s="107"/>
      <c r="OQA1082" s="107"/>
      <c r="OQB1082" s="107"/>
      <c r="OQC1082" s="107"/>
      <c r="OQD1082" s="107"/>
      <c r="OQE1082" s="107"/>
      <c r="OQF1082" s="107"/>
      <c r="OQG1082" s="107"/>
      <c r="OQH1082" s="107"/>
      <c r="OQI1082" s="107"/>
      <c r="OQJ1082" s="107"/>
      <c r="OQK1082" s="107"/>
      <c r="OQL1082" s="107"/>
      <c r="OQM1082" s="107"/>
      <c r="OQN1082" s="107"/>
      <c r="OQO1082" s="107"/>
      <c r="OQP1082" s="107"/>
      <c r="OQQ1082" s="107"/>
      <c r="OQR1082" s="107"/>
      <c r="OQS1082" s="107"/>
      <c r="OQT1082" s="107"/>
      <c r="OQU1082" s="107"/>
      <c r="OQV1082" s="107"/>
      <c r="OQW1082" s="107"/>
      <c r="OQX1082" s="107"/>
      <c r="OQY1082" s="107"/>
      <c r="OQZ1082" s="107"/>
      <c r="ORA1082" s="107"/>
      <c r="ORB1082" s="107"/>
      <c r="ORC1082" s="107"/>
      <c r="ORD1082" s="107"/>
      <c r="ORE1082" s="107"/>
      <c r="ORF1082" s="107"/>
      <c r="ORG1082" s="107"/>
      <c r="ORH1082" s="107"/>
      <c r="ORI1082" s="107"/>
      <c r="ORJ1082" s="107"/>
      <c r="ORK1082" s="107"/>
      <c r="ORL1082" s="107"/>
      <c r="ORM1082" s="107"/>
      <c r="ORN1082" s="107"/>
      <c r="ORO1082" s="107"/>
      <c r="ORP1082" s="107"/>
      <c r="ORQ1082" s="107"/>
      <c r="ORR1082" s="107"/>
      <c r="ORS1082" s="107"/>
      <c r="ORT1082" s="107"/>
      <c r="ORU1082" s="107"/>
      <c r="ORV1082" s="107"/>
      <c r="ORW1082" s="107"/>
      <c r="ORX1082" s="107"/>
      <c r="ORY1082" s="107"/>
      <c r="ORZ1082" s="107"/>
      <c r="OSA1082" s="107"/>
      <c r="OSB1082" s="107"/>
      <c r="OSC1082" s="107"/>
      <c r="OSD1082" s="107"/>
      <c r="OSE1082" s="107"/>
      <c r="OSF1082" s="107"/>
      <c r="OSG1082" s="107"/>
      <c r="OSH1082" s="107"/>
      <c r="OSI1082" s="107"/>
      <c r="OSJ1082" s="107"/>
      <c r="OSK1082" s="107"/>
      <c r="OSL1082" s="107"/>
      <c r="OSM1082" s="107"/>
      <c r="OSN1082" s="107"/>
      <c r="OSO1082" s="107"/>
      <c r="OSP1082" s="107"/>
      <c r="OSQ1082" s="107"/>
      <c r="OSR1082" s="107"/>
      <c r="OSS1082" s="107"/>
      <c r="OST1082" s="107"/>
      <c r="OSU1082" s="107"/>
      <c r="OSV1082" s="107"/>
      <c r="OSW1082" s="107"/>
      <c r="OSX1082" s="107"/>
      <c r="OSY1082" s="107"/>
      <c r="OSZ1082" s="107"/>
      <c r="OTA1082" s="107"/>
      <c r="OTB1082" s="107"/>
      <c r="OTC1082" s="107"/>
      <c r="OTD1082" s="107"/>
      <c r="OTE1082" s="107"/>
      <c r="OTF1082" s="107"/>
      <c r="OTG1082" s="107"/>
      <c r="OTH1082" s="107"/>
      <c r="OTI1082" s="107"/>
      <c r="OTJ1082" s="107"/>
      <c r="OTK1082" s="107"/>
      <c r="OTL1082" s="107"/>
      <c r="OTM1082" s="107"/>
      <c r="OTN1082" s="107"/>
      <c r="OTO1082" s="107"/>
      <c r="OTP1082" s="107"/>
      <c r="OTQ1082" s="107"/>
      <c r="OTR1082" s="107"/>
      <c r="OTS1082" s="107"/>
      <c r="OTT1082" s="107"/>
      <c r="OTU1082" s="107"/>
      <c r="OTV1082" s="107"/>
      <c r="OTW1082" s="107"/>
      <c r="OTX1082" s="107"/>
      <c r="OTY1082" s="107"/>
      <c r="OTZ1082" s="107"/>
      <c r="OUA1082" s="107"/>
      <c r="OUB1082" s="107"/>
      <c r="OUC1082" s="107"/>
      <c r="OUD1082" s="107"/>
      <c r="OUE1082" s="107"/>
      <c r="OUF1082" s="107"/>
      <c r="OUG1082" s="107"/>
      <c r="OUH1082" s="107"/>
      <c r="OUI1082" s="107"/>
      <c r="OUJ1082" s="107"/>
      <c r="OUK1082" s="107"/>
      <c r="OUL1082" s="107"/>
      <c r="OUM1082" s="107"/>
      <c r="OUN1082" s="107"/>
      <c r="OUO1082" s="107"/>
      <c r="OUP1082" s="107"/>
      <c r="OUQ1082" s="107"/>
      <c r="OUR1082" s="107"/>
      <c r="OUS1082" s="107"/>
      <c r="OUT1082" s="107"/>
      <c r="OUU1082" s="107"/>
      <c r="OUV1082" s="107"/>
      <c r="OUW1082" s="107"/>
      <c r="OUX1082" s="107"/>
      <c r="OUY1082" s="107"/>
      <c r="OUZ1082" s="107"/>
      <c r="OVA1082" s="107"/>
      <c r="OVB1082" s="107"/>
      <c r="OVC1082" s="107"/>
      <c r="OVD1082" s="107"/>
      <c r="OVE1082" s="107"/>
      <c r="OVF1082" s="107"/>
      <c r="OVG1082" s="107"/>
      <c r="OVH1082" s="107"/>
      <c r="OVI1082" s="107"/>
      <c r="OVJ1082" s="107"/>
      <c r="OVK1082" s="107"/>
      <c r="OVL1082" s="107"/>
      <c r="OVM1082" s="107"/>
      <c r="OVN1082" s="107"/>
      <c r="OVO1082" s="107"/>
      <c r="OVP1082" s="107"/>
      <c r="OVQ1082" s="107"/>
      <c r="OVR1082" s="107"/>
      <c r="OVS1082" s="107"/>
      <c r="OVT1082" s="107"/>
      <c r="OVU1082" s="107"/>
      <c r="OVV1082" s="107"/>
      <c r="OVW1082" s="107"/>
      <c r="OVX1082" s="107"/>
      <c r="OVY1082" s="107"/>
      <c r="OVZ1082" s="107"/>
      <c r="OWA1082" s="107"/>
      <c r="OWB1082" s="107"/>
      <c r="OWC1082" s="107"/>
      <c r="OWD1082" s="107"/>
      <c r="OWE1082" s="107"/>
      <c r="OWF1082" s="107"/>
      <c r="OWG1082" s="107"/>
      <c r="OWH1082" s="107"/>
      <c r="OWI1082" s="107"/>
      <c r="OWJ1082" s="107"/>
      <c r="OWK1082" s="107"/>
      <c r="OWL1082" s="107"/>
      <c r="OWM1082" s="107"/>
      <c r="OWN1082" s="107"/>
      <c r="OWO1082" s="107"/>
      <c r="OWP1082" s="107"/>
      <c r="OWQ1082" s="107"/>
      <c r="OWR1082" s="107"/>
      <c r="OWS1082" s="107"/>
      <c r="OWT1082" s="107"/>
      <c r="OWU1082" s="107"/>
      <c r="OWV1082" s="107"/>
      <c r="OWW1082" s="107"/>
      <c r="OWX1082" s="107"/>
      <c r="OWY1082" s="107"/>
      <c r="OWZ1082" s="107"/>
      <c r="OXA1082" s="107"/>
      <c r="OXB1082" s="107"/>
      <c r="OXC1082" s="107"/>
      <c r="OXD1082" s="107"/>
      <c r="OXE1082" s="107"/>
      <c r="OXF1082" s="107"/>
      <c r="OXG1082" s="107"/>
      <c r="OXH1082" s="107"/>
      <c r="OXI1082" s="107"/>
      <c r="OXJ1082" s="107"/>
      <c r="OXK1082" s="107"/>
      <c r="OXL1082" s="107"/>
      <c r="OXM1082" s="107"/>
      <c r="OXN1082" s="107"/>
      <c r="OXO1082" s="107"/>
      <c r="OXP1082" s="107"/>
      <c r="OXQ1082" s="107"/>
      <c r="OXR1082" s="107"/>
      <c r="OXS1082" s="107"/>
      <c r="OXT1082" s="107"/>
      <c r="OXU1082" s="107"/>
      <c r="OXV1082" s="107"/>
      <c r="OXW1082" s="107"/>
      <c r="OXX1082" s="107"/>
      <c r="OXY1082" s="107"/>
      <c r="OXZ1082" s="107"/>
      <c r="OYA1082" s="107"/>
      <c r="OYB1082" s="107"/>
      <c r="OYC1082" s="107"/>
      <c r="OYD1082" s="107"/>
      <c r="OYE1082" s="107"/>
      <c r="OYF1082" s="107"/>
      <c r="OYG1082" s="107"/>
      <c r="OYH1082" s="107"/>
      <c r="OYI1082" s="107"/>
      <c r="OYJ1082" s="107"/>
      <c r="OYK1082" s="107"/>
      <c r="OYL1082" s="107"/>
      <c r="OYM1082" s="107"/>
      <c r="OYN1082" s="107"/>
      <c r="OYO1082" s="107"/>
      <c r="OYP1082" s="107"/>
      <c r="OYQ1082" s="107"/>
      <c r="OYR1082" s="107"/>
      <c r="OYS1082" s="107"/>
      <c r="OYT1082" s="107"/>
      <c r="OYU1082" s="107"/>
      <c r="OYV1082" s="107"/>
      <c r="OYW1082" s="107"/>
      <c r="OYX1082" s="107"/>
      <c r="OYY1082" s="107"/>
      <c r="OYZ1082" s="107"/>
      <c r="OZA1082" s="107"/>
      <c r="OZB1082" s="107"/>
      <c r="OZC1082" s="107"/>
      <c r="OZD1082" s="107"/>
      <c r="OZE1082" s="107"/>
      <c r="OZF1082" s="107"/>
      <c r="OZG1082" s="107"/>
      <c r="OZH1082" s="107"/>
      <c r="OZI1082" s="107"/>
      <c r="OZJ1082" s="107"/>
      <c r="OZK1082" s="107"/>
      <c r="OZL1082" s="107"/>
      <c r="OZM1082" s="107"/>
      <c r="OZN1082" s="107"/>
      <c r="OZO1082" s="107"/>
      <c r="OZP1082" s="107"/>
      <c r="OZQ1082" s="107"/>
      <c r="OZR1082" s="107"/>
      <c r="OZS1082" s="107"/>
      <c r="OZT1082" s="107"/>
      <c r="OZU1082" s="107"/>
      <c r="OZV1082" s="107"/>
      <c r="OZW1082" s="107"/>
      <c r="OZX1082" s="107"/>
      <c r="OZY1082" s="107"/>
      <c r="OZZ1082" s="107"/>
      <c r="PAA1082" s="107"/>
      <c r="PAB1082" s="107"/>
      <c r="PAC1082" s="107"/>
      <c r="PAD1082" s="107"/>
      <c r="PAE1082" s="107"/>
      <c r="PAF1082" s="107"/>
      <c r="PAG1082" s="107"/>
      <c r="PAH1082" s="107"/>
      <c r="PAI1082" s="107"/>
      <c r="PAJ1082" s="107"/>
      <c r="PAK1082" s="107"/>
      <c r="PAL1082" s="107"/>
      <c r="PAM1082" s="107"/>
      <c r="PAN1082" s="107"/>
      <c r="PAO1082" s="107"/>
      <c r="PAP1082" s="107"/>
      <c r="PAQ1082" s="107"/>
      <c r="PAR1082" s="107"/>
      <c r="PAS1082" s="107"/>
      <c r="PAT1082" s="107"/>
      <c r="PAU1082" s="107"/>
      <c r="PAV1082" s="107"/>
      <c r="PAW1082" s="107"/>
      <c r="PAX1082" s="107"/>
      <c r="PAY1082" s="107"/>
      <c r="PAZ1082" s="107"/>
      <c r="PBA1082" s="107"/>
      <c r="PBB1082" s="107"/>
      <c r="PBC1082" s="107"/>
      <c r="PBD1082" s="107"/>
      <c r="PBE1082" s="107"/>
      <c r="PBF1082" s="107"/>
      <c r="PBG1082" s="107"/>
      <c r="PBH1082" s="107"/>
      <c r="PBI1082" s="107"/>
      <c r="PBJ1082" s="107"/>
      <c r="PBK1082" s="107"/>
      <c r="PBL1082" s="107"/>
      <c r="PBM1082" s="107"/>
      <c r="PBN1082" s="107"/>
      <c r="PBO1082" s="107"/>
      <c r="PBP1082" s="107"/>
      <c r="PBQ1082" s="107"/>
      <c r="PBR1082" s="107"/>
      <c r="PBS1082" s="107"/>
      <c r="PBT1082" s="107"/>
      <c r="PBU1082" s="107"/>
      <c r="PBV1082" s="107"/>
      <c r="PBW1082" s="107"/>
      <c r="PBX1082" s="107"/>
      <c r="PBY1082" s="107"/>
      <c r="PBZ1082" s="107"/>
      <c r="PCA1082" s="107"/>
      <c r="PCB1082" s="107"/>
      <c r="PCC1082" s="107"/>
      <c r="PCD1082" s="107"/>
      <c r="PCE1082" s="107"/>
      <c r="PCF1082" s="107"/>
      <c r="PCG1082" s="107"/>
      <c r="PCH1082" s="107"/>
      <c r="PCI1082" s="107"/>
      <c r="PCJ1082" s="107"/>
      <c r="PCK1082" s="107"/>
      <c r="PCL1082" s="107"/>
      <c r="PCM1082" s="107"/>
      <c r="PCN1082" s="107"/>
      <c r="PCO1082" s="107"/>
      <c r="PCP1082" s="107"/>
      <c r="PCQ1082" s="107"/>
      <c r="PCR1082" s="107"/>
      <c r="PCS1082" s="107"/>
      <c r="PCT1082" s="107"/>
      <c r="PCU1082" s="107"/>
      <c r="PCV1082" s="107"/>
      <c r="PCW1082" s="107"/>
      <c r="PCX1082" s="107"/>
      <c r="PCY1082" s="107"/>
      <c r="PCZ1082" s="107"/>
      <c r="PDA1082" s="107"/>
      <c r="PDB1082" s="107"/>
      <c r="PDC1082" s="107"/>
      <c r="PDD1082" s="107"/>
      <c r="PDE1082" s="107"/>
      <c r="PDF1082" s="107"/>
      <c r="PDG1082" s="107"/>
      <c r="PDH1082" s="107"/>
      <c r="PDI1082" s="107"/>
      <c r="PDJ1082" s="107"/>
      <c r="PDK1082" s="107"/>
      <c r="PDL1082" s="107"/>
      <c r="PDM1082" s="107"/>
      <c r="PDN1082" s="107"/>
      <c r="PDO1082" s="107"/>
      <c r="PDP1082" s="107"/>
      <c r="PDQ1082" s="107"/>
      <c r="PDR1082" s="107"/>
      <c r="PDS1082" s="107"/>
      <c r="PDT1082" s="107"/>
      <c r="PDU1082" s="107"/>
      <c r="PDV1082" s="107"/>
      <c r="PDW1082" s="107"/>
      <c r="PDX1082" s="107"/>
      <c r="PDY1082" s="107"/>
      <c r="PDZ1082" s="107"/>
      <c r="PEA1082" s="107"/>
      <c r="PEB1082" s="107"/>
      <c r="PEC1082" s="107"/>
      <c r="PED1082" s="107"/>
      <c r="PEE1082" s="107"/>
      <c r="PEF1082" s="107"/>
      <c r="PEG1082" s="107"/>
      <c r="PEH1082" s="107"/>
      <c r="PEI1082" s="107"/>
      <c r="PEJ1082" s="107"/>
      <c r="PEK1082" s="107"/>
      <c r="PEL1082" s="107"/>
      <c r="PEM1082" s="107"/>
      <c r="PEN1082" s="107"/>
      <c r="PEO1082" s="107"/>
      <c r="PEP1082" s="107"/>
      <c r="PEQ1082" s="107"/>
      <c r="PER1082" s="107"/>
      <c r="PES1082" s="107"/>
      <c r="PET1082" s="107"/>
      <c r="PEU1082" s="107"/>
      <c r="PEV1082" s="107"/>
      <c r="PEW1082" s="107"/>
      <c r="PEX1082" s="107"/>
      <c r="PEY1082" s="107"/>
      <c r="PEZ1082" s="107"/>
      <c r="PFA1082" s="107"/>
      <c r="PFB1082" s="107"/>
      <c r="PFC1082" s="107"/>
      <c r="PFD1082" s="107"/>
      <c r="PFE1082" s="107"/>
      <c r="PFF1082" s="107"/>
      <c r="PFG1082" s="107"/>
      <c r="PFH1082" s="107"/>
      <c r="PFI1082" s="107"/>
      <c r="PFJ1082" s="107"/>
      <c r="PFK1082" s="107"/>
      <c r="PFL1082" s="107"/>
      <c r="PFM1082" s="107"/>
      <c r="PFN1082" s="107"/>
      <c r="PFO1082" s="107"/>
      <c r="PFP1082" s="107"/>
      <c r="PFQ1082" s="107"/>
      <c r="PFR1082" s="107"/>
      <c r="PFS1082" s="107"/>
      <c r="PFT1082" s="107"/>
      <c r="PFU1082" s="107"/>
      <c r="PFV1082" s="107"/>
      <c r="PFW1082" s="107"/>
      <c r="PFX1082" s="107"/>
      <c r="PFY1082" s="107"/>
      <c r="PFZ1082" s="107"/>
      <c r="PGA1082" s="107"/>
      <c r="PGB1082" s="107"/>
      <c r="PGC1082" s="107"/>
      <c r="PGD1082" s="107"/>
      <c r="PGE1082" s="107"/>
      <c r="PGF1082" s="107"/>
      <c r="PGG1082" s="107"/>
      <c r="PGH1082" s="107"/>
      <c r="PGI1082" s="107"/>
      <c r="PGJ1082" s="107"/>
      <c r="PGK1082" s="107"/>
      <c r="PGL1082" s="107"/>
      <c r="PGM1082" s="107"/>
      <c r="PGN1082" s="107"/>
      <c r="PGO1082" s="107"/>
      <c r="PGP1082" s="107"/>
      <c r="PGQ1082" s="107"/>
      <c r="PGR1082" s="107"/>
      <c r="PGS1082" s="107"/>
      <c r="PGT1082" s="107"/>
      <c r="PGU1082" s="107"/>
      <c r="PGV1082" s="107"/>
      <c r="PGW1082" s="107"/>
      <c r="PGX1082" s="107"/>
      <c r="PGY1082" s="107"/>
      <c r="PGZ1082" s="107"/>
      <c r="PHA1082" s="107"/>
      <c r="PHB1082" s="107"/>
      <c r="PHC1082" s="107"/>
      <c r="PHD1082" s="107"/>
      <c r="PHE1082" s="107"/>
      <c r="PHF1082" s="107"/>
      <c r="PHG1082" s="107"/>
      <c r="PHH1082" s="107"/>
      <c r="PHI1082" s="107"/>
      <c r="PHJ1082" s="107"/>
      <c r="PHK1082" s="107"/>
      <c r="PHL1082" s="107"/>
      <c r="PHM1082" s="107"/>
      <c r="PHN1082" s="107"/>
      <c r="PHO1082" s="107"/>
      <c r="PHP1082" s="107"/>
      <c r="PHQ1082" s="107"/>
      <c r="PHR1082" s="107"/>
      <c r="PHS1082" s="107"/>
      <c r="PHT1082" s="107"/>
      <c r="PHU1082" s="107"/>
      <c r="PHV1082" s="107"/>
      <c r="PHW1082" s="107"/>
      <c r="PHX1082" s="107"/>
      <c r="PHY1082" s="107"/>
      <c r="PHZ1082" s="107"/>
      <c r="PIA1082" s="107"/>
      <c r="PIB1082" s="107"/>
      <c r="PIC1082" s="107"/>
      <c r="PID1082" s="107"/>
      <c r="PIE1082" s="107"/>
      <c r="PIF1082" s="107"/>
      <c r="PIG1082" s="107"/>
      <c r="PIH1082" s="107"/>
      <c r="PII1082" s="107"/>
      <c r="PIJ1082" s="107"/>
      <c r="PIK1082" s="107"/>
      <c r="PIL1082" s="107"/>
      <c r="PIM1082" s="107"/>
      <c r="PIN1082" s="107"/>
      <c r="PIO1082" s="107"/>
      <c r="PIP1082" s="107"/>
      <c r="PIQ1082" s="107"/>
      <c r="PIR1082" s="107"/>
      <c r="PIS1082" s="107"/>
      <c r="PIT1082" s="107"/>
      <c r="PIU1082" s="107"/>
      <c r="PIV1082" s="107"/>
      <c r="PIW1082" s="107"/>
      <c r="PIX1082" s="107"/>
      <c r="PIY1082" s="107"/>
      <c r="PIZ1082" s="107"/>
      <c r="PJA1082" s="107"/>
      <c r="PJB1082" s="107"/>
      <c r="PJC1082" s="107"/>
      <c r="PJD1082" s="107"/>
      <c r="PJE1082" s="107"/>
      <c r="PJF1082" s="107"/>
      <c r="PJG1082" s="107"/>
      <c r="PJH1082" s="107"/>
      <c r="PJI1082" s="107"/>
      <c r="PJJ1082" s="107"/>
      <c r="PJK1082" s="107"/>
      <c r="PJL1082" s="107"/>
      <c r="PJM1082" s="107"/>
      <c r="PJN1082" s="107"/>
      <c r="PJO1082" s="107"/>
      <c r="PJP1082" s="107"/>
      <c r="PJQ1082" s="107"/>
      <c r="PJR1082" s="107"/>
      <c r="PJS1082" s="107"/>
      <c r="PJT1082" s="107"/>
      <c r="PJU1082" s="107"/>
      <c r="PJV1082" s="107"/>
      <c r="PJW1082" s="107"/>
      <c r="PJX1082" s="107"/>
      <c r="PJY1082" s="107"/>
      <c r="PJZ1082" s="107"/>
      <c r="PKA1082" s="107"/>
      <c r="PKB1082" s="107"/>
      <c r="PKC1082" s="107"/>
      <c r="PKD1082" s="107"/>
      <c r="PKE1082" s="107"/>
      <c r="PKF1082" s="107"/>
      <c r="PKG1082" s="107"/>
      <c r="PKH1082" s="107"/>
      <c r="PKI1082" s="107"/>
      <c r="PKJ1082" s="107"/>
      <c r="PKK1082" s="107"/>
      <c r="PKL1082" s="107"/>
      <c r="PKM1082" s="107"/>
      <c r="PKN1082" s="107"/>
      <c r="PKO1082" s="107"/>
      <c r="PKP1082" s="107"/>
      <c r="PKQ1082" s="107"/>
      <c r="PKR1082" s="107"/>
      <c r="PKS1082" s="107"/>
      <c r="PKT1082" s="107"/>
      <c r="PKU1082" s="107"/>
      <c r="PKV1082" s="107"/>
      <c r="PKW1082" s="107"/>
      <c r="PKX1082" s="107"/>
      <c r="PKY1082" s="107"/>
      <c r="PKZ1082" s="107"/>
      <c r="PLA1082" s="107"/>
      <c r="PLB1082" s="107"/>
      <c r="PLC1082" s="107"/>
      <c r="PLD1082" s="107"/>
      <c r="PLE1082" s="107"/>
      <c r="PLF1082" s="107"/>
      <c r="PLG1082" s="107"/>
      <c r="PLH1082" s="107"/>
      <c r="PLI1082" s="107"/>
      <c r="PLJ1082" s="107"/>
      <c r="PLK1082" s="107"/>
      <c r="PLL1082" s="107"/>
      <c r="PLM1082" s="107"/>
      <c r="PLN1082" s="107"/>
      <c r="PLO1082" s="107"/>
      <c r="PLP1082" s="107"/>
      <c r="PLQ1082" s="107"/>
      <c r="PLR1082" s="107"/>
      <c r="PLS1082" s="107"/>
      <c r="PLT1082" s="107"/>
      <c r="PLU1082" s="107"/>
      <c r="PLV1082" s="107"/>
      <c r="PLW1082" s="107"/>
      <c r="PLX1082" s="107"/>
      <c r="PLY1082" s="107"/>
      <c r="PLZ1082" s="107"/>
      <c r="PMA1082" s="107"/>
      <c r="PMB1082" s="107"/>
      <c r="PMC1082" s="107"/>
      <c r="PMD1082" s="107"/>
      <c r="PME1082" s="107"/>
      <c r="PMF1082" s="107"/>
      <c r="PMG1082" s="107"/>
      <c r="PMH1082" s="107"/>
      <c r="PMI1082" s="107"/>
      <c r="PMJ1082" s="107"/>
      <c r="PMK1082" s="107"/>
      <c r="PML1082" s="107"/>
      <c r="PMM1082" s="107"/>
      <c r="PMN1082" s="107"/>
      <c r="PMO1082" s="107"/>
      <c r="PMP1082" s="107"/>
      <c r="PMQ1082" s="107"/>
      <c r="PMR1082" s="107"/>
      <c r="PMS1082" s="107"/>
      <c r="PMT1082" s="107"/>
      <c r="PMU1082" s="107"/>
      <c r="PMV1082" s="107"/>
      <c r="PMW1082" s="107"/>
      <c r="PMX1082" s="107"/>
      <c r="PMY1082" s="107"/>
      <c r="PMZ1082" s="107"/>
      <c r="PNA1082" s="107"/>
      <c r="PNB1082" s="107"/>
      <c r="PNC1082" s="107"/>
      <c r="PND1082" s="107"/>
      <c r="PNE1082" s="107"/>
      <c r="PNF1082" s="107"/>
      <c r="PNG1082" s="107"/>
      <c r="PNH1082" s="107"/>
      <c r="PNI1082" s="107"/>
      <c r="PNJ1082" s="107"/>
      <c r="PNK1082" s="107"/>
      <c r="PNL1082" s="107"/>
      <c r="PNM1082" s="107"/>
      <c r="PNN1082" s="107"/>
      <c r="PNO1082" s="107"/>
      <c r="PNP1082" s="107"/>
      <c r="PNQ1082" s="107"/>
      <c r="PNR1082" s="107"/>
      <c r="PNS1082" s="107"/>
      <c r="PNT1082" s="107"/>
      <c r="PNU1082" s="107"/>
      <c r="PNV1082" s="107"/>
      <c r="PNW1082" s="107"/>
      <c r="PNX1082" s="107"/>
      <c r="PNY1082" s="107"/>
      <c r="PNZ1082" s="107"/>
      <c r="POA1082" s="107"/>
      <c r="POB1082" s="107"/>
      <c r="POC1082" s="107"/>
      <c r="POD1082" s="107"/>
      <c r="POE1082" s="107"/>
      <c r="POF1082" s="107"/>
      <c r="POG1082" s="107"/>
      <c r="POH1082" s="107"/>
      <c r="POI1082" s="107"/>
      <c r="POJ1082" s="107"/>
      <c r="POK1082" s="107"/>
      <c r="POL1082" s="107"/>
      <c r="POM1082" s="107"/>
      <c r="PON1082" s="107"/>
      <c r="POO1082" s="107"/>
      <c r="POP1082" s="107"/>
      <c r="POQ1082" s="107"/>
      <c r="POR1082" s="107"/>
      <c r="POS1082" s="107"/>
      <c r="POT1082" s="107"/>
      <c r="POU1082" s="107"/>
      <c r="POV1082" s="107"/>
      <c r="POW1082" s="107"/>
      <c r="POX1082" s="107"/>
      <c r="POY1082" s="107"/>
      <c r="POZ1082" s="107"/>
      <c r="PPA1082" s="107"/>
      <c r="PPB1082" s="107"/>
      <c r="PPC1082" s="107"/>
      <c r="PPD1082" s="107"/>
      <c r="PPE1082" s="107"/>
      <c r="PPF1082" s="107"/>
      <c r="PPG1082" s="107"/>
      <c r="PPH1082" s="107"/>
      <c r="PPI1082" s="107"/>
      <c r="PPJ1082" s="107"/>
      <c r="PPK1082" s="107"/>
      <c r="PPL1082" s="107"/>
      <c r="PPM1082" s="107"/>
      <c r="PPN1082" s="107"/>
      <c r="PPO1082" s="107"/>
      <c r="PPP1082" s="107"/>
      <c r="PPQ1082" s="107"/>
      <c r="PPR1082" s="107"/>
      <c r="PPS1082" s="107"/>
      <c r="PPT1082" s="107"/>
      <c r="PPU1082" s="107"/>
      <c r="PPV1082" s="107"/>
      <c r="PPW1082" s="107"/>
      <c r="PPX1082" s="107"/>
      <c r="PPY1082" s="107"/>
      <c r="PPZ1082" s="107"/>
      <c r="PQA1082" s="107"/>
      <c r="PQB1082" s="107"/>
      <c r="PQC1082" s="107"/>
      <c r="PQD1082" s="107"/>
      <c r="PQE1082" s="107"/>
      <c r="PQF1082" s="107"/>
      <c r="PQG1082" s="107"/>
      <c r="PQH1082" s="107"/>
      <c r="PQI1082" s="107"/>
      <c r="PQJ1082" s="107"/>
      <c r="PQK1082" s="107"/>
      <c r="PQL1082" s="107"/>
      <c r="PQM1082" s="107"/>
      <c r="PQN1082" s="107"/>
      <c r="PQO1082" s="107"/>
      <c r="PQP1082" s="107"/>
      <c r="PQQ1082" s="107"/>
      <c r="PQR1082" s="107"/>
      <c r="PQS1082" s="107"/>
      <c r="PQT1082" s="107"/>
      <c r="PQU1082" s="107"/>
      <c r="PQV1082" s="107"/>
      <c r="PQW1082" s="107"/>
      <c r="PQX1082" s="107"/>
      <c r="PQY1082" s="107"/>
      <c r="PQZ1082" s="107"/>
      <c r="PRA1082" s="107"/>
      <c r="PRB1082" s="107"/>
      <c r="PRC1082" s="107"/>
      <c r="PRD1082" s="107"/>
      <c r="PRE1082" s="107"/>
      <c r="PRF1082" s="107"/>
      <c r="PRG1082" s="107"/>
      <c r="PRH1082" s="107"/>
      <c r="PRI1082" s="107"/>
      <c r="PRJ1082" s="107"/>
      <c r="PRK1082" s="107"/>
      <c r="PRL1082" s="107"/>
      <c r="PRM1082" s="107"/>
      <c r="PRN1082" s="107"/>
      <c r="PRO1082" s="107"/>
      <c r="PRP1082" s="107"/>
      <c r="PRQ1082" s="107"/>
      <c r="PRR1082" s="107"/>
      <c r="PRS1082" s="107"/>
      <c r="PRT1082" s="107"/>
      <c r="PRU1082" s="107"/>
      <c r="PRV1082" s="107"/>
      <c r="PRW1082" s="107"/>
      <c r="PRX1082" s="107"/>
      <c r="PRY1082" s="107"/>
      <c r="PRZ1082" s="107"/>
      <c r="PSA1082" s="107"/>
      <c r="PSB1082" s="107"/>
      <c r="PSC1082" s="107"/>
      <c r="PSD1082" s="107"/>
      <c r="PSE1082" s="107"/>
      <c r="PSF1082" s="107"/>
      <c r="PSG1082" s="107"/>
      <c r="PSH1082" s="107"/>
      <c r="PSI1082" s="107"/>
      <c r="PSJ1082" s="107"/>
      <c r="PSK1082" s="107"/>
      <c r="PSL1082" s="107"/>
      <c r="PSM1082" s="107"/>
      <c r="PSN1082" s="107"/>
      <c r="PSO1082" s="107"/>
      <c r="PSP1082" s="107"/>
      <c r="PSQ1082" s="107"/>
      <c r="PSR1082" s="107"/>
      <c r="PSS1082" s="107"/>
      <c r="PST1082" s="107"/>
      <c r="PSU1082" s="107"/>
      <c r="PSV1082" s="107"/>
      <c r="PSW1082" s="107"/>
      <c r="PSX1082" s="107"/>
      <c r="PSY1082" s="107"/>
      <c r="PSZ1082" s="107"/>
      <c r="PTA1082" s="107"/>
      <c r="PTB1082" s="107"/>
      <c r="PTC1082" s="107"/>
      <c r="PTD1082" s="107"/>
      <c r="PTE1082" s="107"/>
      <c r="PTF1082" s="107"/>
      <c r="PTG1082" s="107"/>
      <c r="PTH1082" s="107"/>
      <c r="PTI1082" s="107"/>
      <c r="PTJ1082" s="107"/>
      <c r="PTK1082" s="107"/>
      <c r="PTL1082" s="107"/>
      <c r="PTM1082" s="107"/>
      <c r="PTN1082" s="107"/>
      <c r="PTO1082" s="107"/>
      <c r="PTP1082" s="107"/>
      <c r="PTQ1082" s="107"/>
      <c r="PTR1082" s="107"/>
      <c r="PTS1082" s="107"/>
      <c r="PTT1082" s="107"/>
      <c r="PTU1082" s="107"/>
      <c r="PTV1082" s="107"/>
      <c r="PTW1082" s="107"/>
      <c r="PTX1082" s="107"/>
      <c r="PTY1082" s="107"/>
      <c r="PTZ1082" s="107"/>
      <c r="PUA1082" s="107"/>
      <c r="PUB1082" s="107"/>
      <c r="PUC1082" s="107"/>
      <c r="PUD1082" s="107"/>
      <c r="PUE1082" s="107"/>
      <c r="PUF1082" s="107"/>
      <c r="PUG1082" s="107"/>
      <c r="PUH1082" s="107"/>
      <c r="PUI1082" s="107"/>
      <c r="PUJ1082" s="107"/>
      <c r="PUK1082" s="107"/>
      <c r="PUL1082" s="107"/>
      <c r="PUM1082" s="107"/>
      <c r="PUN1082" s="107"/>
      <c r="PUO1082" s="107"/>
      <c r="PUP1082" s="107"/>
      <c r="PUQ1082" s="107"/>
      <c r="PUR1082" s="107"/>
      <c r="PUS1082" s="107"/>
      <c r="PUT1082" s="107"/>
      <c r="PUU1082" s="107"/>
      <c r="PUV1082" s="107"/>
      <c r="PUW1082" s="107"/>
      <c r="PUX1082" s="107"/>
      <c r="PUY1082" s="107"/>
      <c r="PUZ1082" s="107"/>
      <c r="PVA1082" s="107"/>
      <c r="PVB1082" s="107"/>
      <c r="PVC1082" s="107"/>
      <c r="PVD1082" s="107"/>
      <c r="PVE1082" s="107"/>
      <c r="PVF1082" s="107"/>
      <c r="PVG1082" s="107"/>
      <c r="PVH1082" s="107"/>
      <c r="PVI1082" s="107"/>
      <c r="PVJ1082" s="107"/>
      <c r="PVK1082" s="107"/>
      <c r="PVL1082" s="107"/>
      <c r="PVM1082" s="107"/>
      <c r="PVN1082" s="107"/>
      <c r="PVO1082" s="107"/>
      <c r="PVP1082" s="107"/>
      <c r="PVQ1082" s="107"/>
      <c r="PVR1082" s="107"/>
      <c r="PVS1082" s="107"/>
      <c r="PVT1082" s="107"/>
      <c r="PVU1082" s="107"/>
      <c r="PVV1082" s="107"/>
      <c r="PVW1082" s="107"/>
      <c r="PVX1082" s="107"/>
      <c r="PVY1082" s="107"/>
      <c r="PVZ1082" s="107"/>
      <c r="PWA1082" s="107"/>
      <c r="PWB1082" s="107"/>
      <c r="PWC1082" s="107"/>
      <c r="PWD1082" s="107"/>
      <c r="PWE1082" s="107"/>
      <c r="PWF1082" s="107"/>
      <c r="PWG1082" s="107"/>
      <c r="PWH1082" s="107"/>
      <c r="PWI1082" s="107"/>
      <c r="PWJ1082" s="107"/>
      <c r="PWK1082" s="107"/>
      <c r="PWL1082" s="107"/>
      <c r="PWM1082" s="107"/>
      <c r="PWN1082" s="107"/>
      <c r="PWO1082" s="107"/>
      <c r="PWP1082" s="107"/>
      <c r="PWQ1082" s="107"/>
      <c r="PWR1082" s="107"/>
      <c r="PWS1082" s="107"/>
      <c r="PWT1082" s="107"/>
      <c r="PWU1082" s="107"/>
      <c r="PWV1082" s="107"/>
      <c r="PWW1082" s="107"/>
      <c r="PWX1082" s="107"/>
      <c r="PWY1082" s="107"/>
      <c r="PWZ1082" s="107"/>
      <c r="PXA1082" s="107"/>
      <c r="PXB1082" s="107"/>
      <c r="PXC1082" s="107"/>
      <c r="PXD1082" s="107"/>
      <c r="PXE1082" s="107"/>
      <c r="PXF1082" s="107"/>
      <c r="PXG1082" s="107"/>
      <c r="PXH1082" s="107"/>
      <c r="PXI1082" s="107"/>
      <c r="PXJ1082" s="107"/>
      <c r="PXK1082" s="107"/>
      <c r="PXL1082" s="107"/>
      <c r="PXM1082" s="107"/>
      <c r="PXN1082" s="107"/>
      <c r="PXO1082" s="107"/>
      <c r="PXP1082" s="107"/>
      <c r="PXQ1082" s="107"/>
      <c r="PXR1082" s="107"/>
      <c r="PXS1082" s="107"/>
      <c r="PXT1082" s="107"/>
      <c r="PXU1082" s="107"/>
      <c r="PXV1082" s="107"/>
      <c r="PXW1082" s="107"/>
      <c r="PXX1082" s="107"/>
      <c r="PXY1082" s="107"/>
      <c r="PXZ1082" s="107"/>
      <c r="PYA1082" s="107"/>
      <c r="PYB1082" s="107"/>
      <c r="PYC1082" s="107"/>
      <c r="PYD1082" s="107"/>
      <c r="PYE1082" s="107"/>
      <c r="PYF1082" s="107"/>
      <c r="PYG1082" s="107"/>
      <c r="PYH1082" s="107"/>
      <c r="PYI1082" s="107"/>
      <c r="PYJ1082" s="107"/>
      <c r="PYK1082" s="107"/>
      <c r="PYL1082" s="107"/>
      <c r="PYM1082" s="107"/>
      <c r="PYN1082" s="107"/>
      <c r="PYO1082" s="107"/>
      <c r="PYP1082" s="107"/>
      <c r="PYQ1082" s="107"/>
      <c r="PYR1082" s="107"/>
      <c r="PYS1082" s="107"/>
      <c r="PYT1082" s="107"/>
      <c r="PYU1082" s="107"/>
      <c r="PYV1082" s="107"/>
      <c r="PYW1082" s="107"/>
      <c r="PYX1082" s="107"/>
      <c r="PYY1082" s="107"/>
      <c r="PYZ1082" s="107"/>
      <c r="PZA1082" s="107"/>
      <c r="PZB1082" s="107"/>
      <c r="PZC1082" s="107"/>
      <c r="PZD1082" s="107"/>
      <c r="PZE1082" s="107"/>
      <c r="PZF1082" s="107"/>
      <c r="PZG1082" s="107"/>
      <c r="PZH1082" s="107"/>
      <c r="PZI1082" s="107"/>
      <c r="PZJ1082" s="107"/>
      <c r="PZK1082" s="107"/>
      <c r="PZL1082" s="107"/>
      <c r="PZM1082" s="107"/>
      <c r="PZN1082" s="107"/>
      <c r="PZO1082" s="107"/>
      <c r="PZP1082" s="107"/>
      <c r="PZQ1082" s="107"/>
      <c r="PZR1082" s="107"/>
      <c r="PZS1082" s="107"/>
      <c r="PZT1082" s="107"/>
      <c r="PZU1082" s="107"/>
      <c r="PZV1082" s="107"/>
      <c r="PZW1082" s="107"/>
      <c r="PZX1082" s="107"/>
      <c r="PZY1082" s="107"/>
      <c r="PZZ1082" s="107"/>
      <c r="QAA1082" s="107"/>
      <c r="QAB1082" s="107"/>
      <c r="QAC1082" s="107"/>
      <c r="QAD1082" s="107"/>
      <c r="QAE1082" s="107"/>
      <c r="QAF1082" s="107"/>
      <c r="QAG1082" s="107"/>
      <c r="QAH1082" s="107"/>
      <c r="QAI1082" s="107"/>
      <c r="QAJ1082" s="107"/>
      <c r="QAK1082" s="107"/>
      <c r="QAL1082" s="107"/>
      <c r="QAM1082" s="107"/>
      <c r="QAN1082" s="107"/>
      <c r="QAO1082" s="107"/>
      <c r="QAP1082" s="107"/>
      <c r="QAQ1082" s="107"/>
      <c r="QAR1082" s="107"/>
      <c r="QAS1082" s="107"/>
      <c r="QAT1082" s="107"/>
      <c r="QAU1082" s="107"/>
      <c r="QAV1082" s="107"/>
      <c r="QAW1082" s="107"/>
      <c r="QAX1082" s="107"/>
      <c r="QAY1082" s="107"/>
      <c r="QAZ1082" s="107"/>
      <c r="QBA1082" s="107"/>
      <c r="QBB1082" s="107"/>
      <c r="QBC1082" s="107"/>
      <c r="QBD1082" s="107"/>
      <c r="QBE1082" s="107"/>
      <c r="QBF1082" s="107"/>
      <c r="QBG1082" s="107"/>
      <c r="QBH1082" s="107"/>
      <c r="QBI1082" s="107"/>
      <c r="QBJ1082" s="107"/>
      <c r="QBK1082" s="107"/>
      <c r="QBL1082" s="107"/>
      <c r="QBM1082" s="107"/>
      <c r="QBN1082" s="107"/>
      <c r="QBO1082" s="107"/>
      <c r="QBP1082" s="107"/>
      <c r="QBQ1082" s="107"/>
      <c r="QBR1082" s="107"/>
      <c r="QBS1082" s="107"/>
      <c r="QBT1082" s="107"/>
      <c r="QBU1082" s="107"/>
      <c r="QBV1082" s="107"/>
      <c r="QBW1082" s="107"/>
      <c r="QBX1082" s="107"/>
      <c r="QBY1082" s="107"/>
      <c r="QBZ1082" s="107"/>
      <c r="QCA1082" s="107"/>
      <c r="QCB1082" s="107"/>
      <c r="QCC1082" s="107"/>
      <c r="QCD1082" s="107"/>
      <c r="QCE1082" s="107"/>
      <c r="QCF1082" s="107"/>
      <c r="QCG1082" s="107"/>
      <c r="QCH1082" s="107"/>
      <c r="QCI1082" s="107"/>
      <c r="QCJ1082" s="107"/>
      <c r="QCK1082" s="107"/>
      <c r="QCL1082" s="107"/>
      <c r="QCM1082" s="107"/>
      <c r="QCN1082" s="107"/>
      <c r="QCO1082" s="107"/>
      <c r="QCP1082" s="107"/>
      <c r="QCQ1082" s="107"/>
      <c r="QCR1082" s="107"/>
      <c r="QCS1082" s="107"/>
      <c r="QCT1082" s="107"/>
      <c r="QCU1082" s="107"/>
      <c r="QCV1082" s="107"/>
      <c r="QCW1082" s="107"/>
      <c r="QCX1082" s="107"/>
      <c r="QCY1082" s="107"/>
      <c r="QCZ1082" s="107"/>
      <c r="QDA1082" s="107"/>
      <c r="QDB1082" s="107"/>
      <c r="QDC1082" s="107"/>
      <c r="QDD1082" s="107"/>
      <c r="QDE1082" s="107"/>
      <c r="QDF1082" s="107"/>
      <c r="QDG1082" s="107"/>
      <c r="QDH1082" s="107"/>
      <c r="QDI1082" s="107"/>
      <c r="QDJ1082" s="107"/>
      <c r="QDK1082" s="107"/>
      <c r="QDL1082" s="107"/>
      <c r="QDM1082" s="107"/>
      <c r="QDN1082" s="107"/>
      <c r="QDO1082" s="107"/>
      <c r="QDP1082" s="107"/>
      <c r="QDQ1082" s="107"/>
      <c r="QDR1082" s="107"/>
      <c r="QDS1082" s="107"/>
      <c r="QDT1082" s="107"/>
      <c r="QDU1082" s="107"/>
      <c r="QDV1082" s="107"/>
      <c r="QDW1082" s="107"/>
      <c r="QDX1082" s="107"/>
      <c r="QDY1082" s="107"/>
      <c r="QDZ1082" s="107"/>
      <c r="QEA1082" s="107"/>
      <c r="QEB1082" s="107"/>
      <c r="QEC1082" s="107"/>
      <c r="QED1082" s="107"/>
      <c r="QEE1082" s="107"/>
      <c r="QEF1082" s="107"/>
      <c r="QEG1082" s="107"/>
      <c r="QEH1082" s="107"/>
      <c r="QEI1082" s="107"/>
      <c r="QEJ1082" s="107"/>
      <c r="QEK1082" s="107"/>
      <c r="QEL1082" s="107"/>
      <c r="QEM1082" s="107"/>
      <c r="QEN1082" s="107"/>
      <c r="QEO1082" s="107"/>
      <c r="QEP1082" s="107"/>
      <c r="QEQ1082" s="107"/>
      <c r="QER1082" s="107"/>
      <c r="QES1082" s="107"/>
      <c r="QET1082" s="107"/>
      <c r="QEU1082" s="107"/>
      <c r="QEV1082" s="107"/>
      <c r="QEW1082" s="107"/>
      <c r="QEX1082" s="107"/>
      <c r="QEY1082" s="107"/>
      <c r="QEZ1082" s="107"/>
      <c r="QFA1082" s="107"/>
      <c r="QFB1082" s="107"/>
      <c r="QFC1082" s="107"/>
      <c r="QFD1082" s="107"/>
      <c r="QFE1082" s="107"/>
      <c r="QFF1082" s="107"/>
      <c r="QFG1082" s="107"/>
      <c r="QFH1082" s="107"/>
      <c r="QFI1082" s="107"/>
      <c r="QFJ1082" s="107"/>
      <c r="QFK1082" s="107"/>
      <c r="QFL1082" s="107"/>
      <c r="QFM1082" s="107"/>
      <c r="QFN1082" s="107"/>
      <c r="QFO1082" s="107"/>
      <c r="QFP1082" s="107"/>
      <c r="QFQ1082" s="107"/>
      <c r="QFR1082" s="107"/>
      <c r="QFS1082" s="107"/>
      <c r="QFT1082" s="107"/>
      <c r="QFU1082" s="107"/>
      <c r="QFV1082" s="107"/>
      <c r="QFW1082" s="107"/>
      <c r="QFX1082" s="107"/>
      <c r="QFY1082" s="107"/>
      <c r="QFZ1082" s="107"/>
      <c r="QGA1082" s="107"/>
      <c r="QGB1082" s="107"/>
      <c r="QGC1082" s="107"/>
      <c r="QGD1082" s="107"/>
      <c r="QGE1082" s="107"/>
      <c r="QGF1082" s="107"/>
      <c r="QGG1082" s="107"/>
      <c r="QGH1082" s="107"/>
      <c r="QGI1082" s="107"/>
      <c r="QGJ1082" s="107"/>
      <c r="QGK1082" s="107"/>
      <c r="QGL1082" s="107"/>
      <c r="QGM1082" s="107"/>
      <c r="QGN1082" s="107"/>
      <c r="QGO1082" s="107"/>
      <c r="QGP1082" s="107"/>
      <c r="QGQ1082" s="107"/>
      <c r="QGR1082" s="107"/>
      <c r="QGS1082" s="107"/>
      <c r="QGT1082" s="107"/>
      <c r="QGU1082" s="107"/>
      <c r="QGV1082" s="107"/>
      <c r="QGW1082" s="107"/>
      <c r="QGX1082" s="107"/>
      <c r="QGY1082" s="107"/>
      <c r="QGZ1082" s="107"/>
      <c r="QHA1082" s="107"/>
      <c r="QHB1082" s="107"/>
      <c r="QHC1082" s="107"/>
      <c r="QHD1082" s="107"/>
      <c r="QHE1082" s="107"/>
      <c r="QHF1082" s="107"/>
      <c r="QHG1082" s="107"/>
      <c r="QHH1082" s="107"/>
      <c r="QHI1082" s="107"/>
      <c r="QHJ1082" s="107"/>
      <c r="QHK1082" s="107"/>
      <c r="QHL1082" s="107"/>
      <c r="QHM1082" s="107"/>
      <c r="QHN1082" s="107"/>
      <c r="QHO1082" s="107"/>
      <c r="QHP1082" s="107"/>
      <c r="QHQ1082" s="107"/>
      <c r="QHR1082" s="107"/>
      <c r="QHS1082" s="107"/>
      <c r="QHT1082" s="107"/>
      <c r="QHU1082" s="107"/>
      <c r="QHV1082" s="107"/>
      <c r="QHW1082" s="107"/>
      <c r="QHX1082" s="107"/>
      <c r="QHY1082" s="107"/>
      <c r="QHZ1082" s="107"/>
      <c r="QIA1082" s="107"/>
      <c r="QIB1082" s="107"/>
      <c r="QIC1082" s="107"/>
      <c r="QID1082" s="107"/>
      <c r="QIE1082" s="107"/>
      <c r="QIF1082" s="107"/>
      <c r="QIG1082" s="107"/>
      <c r="QIH1082" s="107"/>
      <c r="QII1082" s="107"/>
      <c r="QIJ1082" s="107"/>
      <c r="QIK1082" s="107"/>
      <c r="QIL1082" s="107"/>
      <c r="QIM1082" s="107"/>
      <c r="QIN1082" s="107"/>
      <c r="QIO1082" s="107"/>
      <c r="QIP1082" s="107"/>
      <c r="QIQ1082" s="107"/>
      <c r="QIR1082" s="107"/>
      <c r="QIS1082" s="107"/>
      <c r="QIT1082" s="107"/>
      <c r="QIU1082" s="107"/>
      <c r="QIV1082" s="107"/>
      <c r="QIW1082" s="107"/>
      <c r="QIX1082" s="107"/>
      <c r="QIY1082" s="107"/>
      <c r="QIZ1082" s="107"/>
      <c r="QJA1082" s="107"/>
      <c r="QJB1082" s="107"/>
      <c r="QJC1082" s="107"/>
      <c r="QJD1082" s="107"/>
      <c r="QJE1082" s="107"/>
      <c r="QJF1082" s="107"/>
      <c r="QJG1082" s="107"/>
      <c r="QJH1082" s="107"/>
      <c r="QJI1082" s="107"/>
      <c r="QJJ1082" s="107"/>
      <c r="QJK1082" s="107"/>
      <c r="QJL1082" s="107"/>
      <c r="QJM1082" s="107"/>
      <c r="QJN1082" s="107"/>
      <c r="QJO1082" s="107"/>
      <c r="QJP1082" s="107"/>
      <c r="QJQ1082" s="107"/>
      <c r="QJR1082" s="107"/>
      <c r="QJS1082" s="107"/>
      <c r="QJT1082" s="107"/>
      <c r="QJU1082" s="107"/>
      <c r="QJV1082" s="107"/>
      <c r="QJW1082" s="107"/>
      <c r="QJX1082" s="107"/>
      <c r="QJY1082" s="107"/>
      <c r="QJZ1082" s="107"/>
      <c r="QKA1082" s="107"/>
      <c r="QKB1082" s="107"/>
      <c r="QKC1082" s="107"/>
      <c r="QKD1082" s="107"/>
      <c r="QKE1082" s="107"/>
      <c r="QKF1082" s="107"/>
      <c r="QKG1082" s="107"/>
      <c r="QKH1082" s="107"/>
      <c r="QKI1082" s="107"/>
      <c r="QKJ1082" s="107"/>
      <c r="QKK1082" s="107"/>
      <c r="QKL1082" s="107"/>
      <c r="QKM1082" s="107"/>
      <c r="QKN1082" s="107"/>
      <c r="QKO1082" s="107"/>
      <c r="QKP1082" s="107"/>
      <c r="QKQ1082" s="107"/>
      <c r="QKR1082" s="107"/>
      <c r="QKS1082" s="107"/>
      <c r="QKT1082" s="107"/>
      <c r="QKU1082" s="107"/>
      <c r="QKV1082" s="107"/>
      <c r="QKW1082" s="107"/>
      <c r="QKX1082" s="107"/>
      <c r="QKY1082" s="107"/>
      <c r="QKZ1082" s="107"/>
      <c r="QLA1082" s="107"/>
      <c r="QLB1082" s="107"/>
      <c r="QLC1082" s="107"/>
      <c r="QLD1082" s="107"/>
      <c r="QLE1082" s="107"/>
      <c r="QLF1082" s="107"/>
      <c r="QLG1082" s="107"/>
      <c r="QLH1082" s="107"/>
      <c r="QLI1082" s="107"/>
      <c r="QLJ1082" s="107"/>
      <c r="QLK1082" s="107"/>
      <c r="QLL1082" s="107"/>
      <c r="QLM1082" s="107"/>
      <c r="QLN1082" s="107"/>
      <c r="QLO1082" s="107"/>
      <c r="QLP1082" s="107"/>
      <c r="QLQ1082" s="107"/>
      <c r="QLR1082" s="107"/>
      <c r="QLS1082" s="107"/>
      <c r="QLT1082" s="107"/>
      <c r="QLU1082" s="107"/>
      <c r="QLV1082" s="107"/>
      <c r="QLW1082" s="107"/>
      <c r="QLX1082" s="107"/>
      <c r="QLY1082" s="107"/>
      <c r="QLZ1082" s="107"/>
      <c r="QMA1082" s="107"/>
      <c r="QMB1082" s="107"/>
      <c r="QMC1082" s="107"/>
      <c r="QMD1082" s="107"/>
      <c r="QME1082" s="107"/>
      <c r="QMF1082" s="107"/>
      <c r="QMG1082" s="107"/>
      <c r="QMH1082" s="107"/>
      <c r="QMI1082" s="107"/>
      <c r="QMJ1082" s="107"/>
      <c r="QMK1082" s="107"/>
      <c r="QML1082" s="107"/>
      <c r="QMM1082" s="107"/>
      <c r="QMN1082" s="107"/>
      <c r="QMO1082" s="107"/>
      <c r="QMP1082" s="107"/>
      <c r="QMQ1082" s="107"/>
      <c r="QMR1082" s="107"/>
      <c r="QMS1082" s="107"/>
      <c r="QMT1082" s="107"/>
      <c r="QMU1082" s="107"/>
      <c r="QMV1082" s="107"/>
      <c r="QMW1082" s="107"/>
      <c r="QMX1082" s="107"/>
      <c r="QMY1082" s="107"/>
      <c r="QMZ1082" s="107"/>
      <c r="QNA1082" s="107"/>
      <c r="QNB1082" s="107"/>
      <c r="QNC1082" s="107"/>
      <c r="QND1082" s="107"/>
      <c r="QNE1082" s="107"/>
      <c r="QNF1082" s="107"/>
      <c r="QNG1082" s="107"/>
      <c r="QNH1082" s="107"/>
      <c r="QNI1082" s="107"/>
      <c r="QNJ1082" s="107"/>
      <c r="QNK1082" s="107"/>
      <c r="QNL1082" s="107"/>
      <c r="QNM1082" s="107"/>
      <c r="QNN1082" s="107"/>
      <c r="QNO1082" s="107"/>
      <c r="QNP1082" s="107"/>
      <c r="QNQ1082" s="107"/>
      <c r="QNR1082" s="107"/>
      <c r="QNS1082" s="107"/>
      <c r="QNT1082" s="107"/>
      <c r="QNU1082" s="107"/>
      <c r="QNV1082" s="107"/>
      <c r="QNW1082" s="107"/>
      <c r="QNX1082" s="107"/>
      <c r="QNY1082" s="107"/>
      <c r="QNZ1082" s="107"/>
      <c r="QOA1082" s="107"/>
      <c r="QOB1082" s="107"/>
      <c r="QOC1082" s="107"/>
      <c r="QOD1082" s="107"/>
      <c r="QOE1082" s="107"/>
      <c r="QOF1082" s="107"/>
      <c r="QOG1082" s="107"/>
      <c r="QOH1082" s="107"/>
      <c r="QOI1082" s="107"/>
      <c r="QOJ1082" s="107"/>
      <c r="QOK1082" s="107"/>
      <c r="QOL1082" s="107"/>
      <c r="QOM1082" s="107"/>
      <c r="QON1082" s="107"/>
      <c r="QOO1082" s="107"/>
      <c r="QOP1082" s="107"/>
      <c r="QOQ1082" s="107"/>
      <c r="QOR1082" s="107"/>
      <c r="QOS1082" s="107"/>
      <c r="QOT1082" s="107"/>
      <c r="QOU1082" s="107"/>
      <c r="QOV1082" s="107"/>
      <c r="QOW1082" s="107"/>
      <c r="QOX1082" s="107"/>
      <c r="QOY1082" s="107"/>
      <c r="QOZ1082" s="107"/>
      <c r="QPA1082" s="107"/>
      <c r="QPB1082" s="107"/>
      <c r="QPC1082" s="107"/>
      <c r="QPD1082" s="107"/>
      <c r="QPE1082" s="107"/>
      <c r="QPF1082" s="107"/>
      <c r="QPG1082" s="107"/>
      <c r="QPH1082" s="107"/>
      <c r="QPI1082" s="107"/>
      <c r="QPJ1082" s="107"/>
      <c r="QPK1082" s="107"/>
      <c r="QPL1082" s="107"/>
      <c r="QPM1082" s="107"/>
      <c r="QPN1082" s="107"/>
      <c r="QPO1082" s="107"/>
      <c r="QPP1082" s="107"/>
      <c r="QPQ1082" s="107"/>
      <c r="QPR1082" s="107"/>
      <c r="QPS1082" s="107"/>
      <c r="QPT1082" s="107"/>
      <c r="QPU1082" s="107"/>
      <c r="QPV1082" s="107"/>
      <c r="QPW1082" s="107"/>
      <c r="QPX1082" s="107"/>
      <c r="QPY1082" s="107"/>
      <c r="QPZ1082" s="107"/>
      <c r="QQA1082" s="107"/>
      <c r="QQB1082" s="107"/>
      <c r="QQC1082" s="107"/>
      <c r="QQD1082" s="107"/>
      <c r="QQE1082" s="107"/>
      <c r="QQF1082" s="107"/>
      <c r="QQG1082" s="107"/>
      <c r="QQH1082" s="107"/>
      <c r="QQI1082" s="107"/>
      <c r="QQJ1082" s="107"/>
      <c r="QQK1082" s="107"/>
      <c r="QQL1082" s="107"/>
      <c r="QQM1082" s="107"/>
      <c r="QQN1082" s="107"/>
      <c r="QQO1082" s="107"/>
      <c r="QQP1082" s="107"/>
      <c r="QQQ1082" s="107"/>
      <c r="QQR1082" s="107"/>
      <c r="QQS1082" s="107"/>
      <c r="QQT1082" s="107"/>
      <c r="QQU1082" s="107"/>
      <c r="QQV1082" s="107"/>
      <c r="QQW1082" s="107"/>
      <c r="QQX1082" s="107"/>
      <c r="QQY1082" s="107"/>
      <c r="QQZ1082" s="107"/>
      <c r="QRA1082" s="107"/>
      <c r="QRB1082" s="107"/>
      <c r="QRC1082" s="107"/>
      <c r="QRD1082" s="107"/>
      <c r="QRE1082" s="107"/>
      <c r="QRF1082" s="107"/>
      <c r="QRG1082" s="107"/>
      <c r="QRH1082" s="107"/>
      <c r="QRI1082" s="107"/>
      <c r="QRJ1082" s="107"/>
      <c r="QRK1082" s="107"/>
      <c r="QRL1082" s="107"/>
      <c r="QRM1082" s="107"/>
      <c r="QRN1082" s="107"/>
      <c r="QRO1082" s="107"/>
      <c r="QRP1082" s="107"/>
      <c r="QRQ1082" s="107"/>
      <c r="QRR1082" s="107"/>
      <c r="QRS1082" s="107"/>
      <c r="QRT1082" s="107"/>
      <c r="QRU1082" s="107"/>
      <c r="QRV1082" s="107"/>
      <c r="QRW1082" s="107"/>
      <c r="QRX1082" s="107"/>
      <c r="QRY1082" s="107"/>
      <c r="QRZ1082" s="107"/>
      <c r="QSA1082" s="107"/>
      <c r="QSB1082" s="107"/>
      <c r="QSC1082" s="107"/>
      <c r="QSD1082" s="107"/>
      <c r="QSE1082" s="107"/>
      <c r="QSF1082" s="107"/>
      <c r="QSG1082" s="107"/>
      <c r="QSH1082" s="107"/>
      <c r="QSI1082" s="107"/>
      <c r="QSJ1082" s="107"/>
      <c r="QSK1082" s="107"/>
      <c r="QSL1082" s="107"/>
      <c r="QSM1082" s="107"/>
      <c r="QSN1082" s="107"/>
      <c r="QSO1082" s="107"/>
      <c r="QSP1082" s="107"/>
      <c r="QSQ1082" s="107"/>
      <c r="QSR1082" s="107"/>
      <c r="QSS1082" s="107"/>
      <c r="QST1082" s="107"/>
      <c r="QSU1082" s="107"/>
      <c r="QSV1082" s="107"/>
      <c r="QSW1082" s="107"/>
      <c r="QSX1082" s="107"/>
      <c r="QSY1082" s="107"/>
      <c r="QSZ1082" s="107"/>
      <c r="QTA1082" s="107"/>
      <c r="QTB1082" s="107"/>
      <c r="QTC1082" s="107"/>
      <c r="QTD1082" s="107"/>
      <c r="QTE1082" s="107"/>
      <c r="QTF1082" s="107"/>
      <c r="QTG1082" s="107"/>
      <c r="QTH1082" s="107"/>
      <c r="QTI1082" s="107"/>
      <c r="QTJ1082" s="107"/>
      <c r="QTK1082" s="107"/>
      <c r="QTL1082" s="107"/>
      <c r="QTM1082" s="107"/>
      <c r="QTN1082" s="107"/>
      <c r="QTO1082" s="107"/>
      <c r="QTP1082" s="107"/>
      <c r="QTQ1082" s="107"/>
      <c r="QTR1082" s="107"/>
      <c r="QTS1082" s="107"/>
      <c r="QTT1082" s="107"/>
      <c r="QTU1082" s="107"/>
      <c r="QTV1082" s="107"/>
      <c r="QTW1082" s="107"/>
      <c r="QTX1082" s="107"/>
      <c r="QTY1082" s="107"/>
      <c r="QTZ1082" s="107"/>
      <c r="QUA1082" s="107"/>
      <c r="QUB1082" s="107"/>
      <c r="QUC1082" s="107"/>
      <c r="QUD1082" s="107"/>
      <c r="QUE1082" s="107"/>
      <c r="QUF1082" s="107"/>
      <c r="QUG1082" s="107"/>
      <c r="QUH1082" s="107"/>
      <c r="QUI1082" s="107"/>
      <c r="QUJ1082" s="107"/>
      <c r="QUK1082" s="107"/>
      <c r="QUL1082" s="107"/>
      <c r="QUM1082" s="107"/>
      <c r="QUN1082" s="107"/>
      <c r="QUO1082" s="107"/>
      <c r="QUP1082" s="107"/>
      <c r="QUQ1082" s="107"/>
      <c r="QUR1082" s="107"/>
      <c r="QUS1082" s="107"/>
      <c r="QUT1082" s="107"/>
      <c r="QUU1082" s="107"/>
      <c r="QUV1082" s="107"/>
      <c r="QUW1082" s="107"/>
      <c r="QUX1082" s="107"/>
      <c r="QUY1082" s="107"/>
      <c r="QUZ1082" s="107"/>
      <c r="QVA1082" s="107"/>
      <c r="QVB1082" s="107"/>
      <c r="QVC1082" s="107"/>
      <c r="QVD1082" s="107"/>
      <c r="QVE1082" s="107"/>
      <c r="QVF1082" s="107"/>
      <c r="QVG1082" s="107"/>
      <c r="QVH1082" s="107"/>
      <c r="QVI1082" s="107"/>
      <c r="QVJ1082" s="107"/>
      <c r="QVK1082" s="107"/>
      <c r="QVL1082" s="107"/>
      <c r="QVM1082" s="107"/>
      <c r="QVN1082" s="107"/>
      <c r="QVO1082" s="107"/>
      <c r="QVP1082" s="107"/>
      <c r="QVQ1082" s="107"/>
      <c r="QVR1082" s="107"/>
      <c r="QVS1082" s="107"/>
      <c r="QVT1082" s="107"/>
      <c r="QVU1082" s="107"/>
      <c r="QVV1082" s="107"/>
      <c r="QVW1082" s="107"/>
      <c r="QVX1082" s="107"/>
      <c r="QVY1082" s="107"/>
      <c r="QVZ1082" s="107"/>
      <c r="QWA1082" s="107"/>
      <c r="QWB1082" s="107"/>
      <c r="QWC1082" s="107"/>
      <c r="QWD1082" s="107"/>
      <c r="QWE1082" s="107"/>
      <c r="QWF1082" s="107"/>
      <c r="QWG1082" s="107"/>
      <c r="QWH1082" s="107"/>
      <c r="QWI1082" s="107"/>
      <c r="QWJ1082" s="107"/>
      <c r="QWK1082" s="107"/>
      <c r="QWL1082" s="107"/>
      <c r="QWM1082" s="107"/>
      <c r="QWN1082" s="107"/>
      <c r="QWO1082" s="107"/>
      <c r="QWP1082" s="107"/>
      <c r="QWQ1082" s="107"/>
      <c r="QWR1082" s="107"/>
      <c r="QWS1082" s="107"/>
      <c r="QWT1082" s="107"/>
      <c r="QWU1082" s="107"/>
      <c r="QWV1082" s="107"/>
      <c r="QWW1082" s="107"/>
      <c r="QWX1082" s="107"/>
      <c r="QWY1082" s="107"/>
      <c r="QWZ1082" s="107"/>
      <c r="QXA1082" s="107"/>
      <c r="QXB1082" s="107"/>
      <c r="QXC1082" s="107"/>
      <c r="QXD1082" s="107"/>
      <c r="QXE1082" s="107"/>
      <c r="QXF1082" s="107"/>
      <c r="QXG1082" s="107"/>
      <c r="QXH1082" s="107"/>
      <c r="QXI1082" s="107"/>
      <c r="QXJ1082" s="107"/>
      <c r="QXK1082" s="107"/>
      <c r="QXL1082" s="107"/>
      <c r="QXM1082" s="107"/>
      <c r="QXN1082" s="107"/>
      <c r="QXO1082" s="107"/>
      <c r="QXP1082" s="107"/>
      <c r="QXQ1082" s="107"/>
      <c r="QXR1082" s="107"/>
      <c r="QXS1082" s="107"/>
      <c r="QXT1082" s="107"/>
      <c r="QXU1082" s="107"/>
      <c r="QXV1082" s="107"/>
      <c r="QXW1082" s="107"/>
      <c r="QXX1082" s="107"/>
      <c r="QXY1082" s="107"/>
      <c r="QXZ1082" s="107"/>
      <c r="QYA1082" s="107"/>
      <c r="QYB1082" s="107"/>
      <c r="QYC1082" s="107"/>
      <c r="QYD1082" s="107"/>
      <c r="QYE1082" s="107"/>
      <c r="QYF1082" s="107"/>
      <c r="QYG1082" s="107"/>
      <c r="QYH1082" s="107"/>
      <c r="QYI1082" s="107"/>
      <c r="QYJ1082" s="107"/>
      <c r="QYK1082" s="107"/>
      <c r="QYL1082" s="107"/>
      <c r="QYM1082" s="107"/>
      <c r="QYN1082" s="107"/>
      <c r="QYO1082" s="107"/>
      <c r="QYP1082" s="107"/>
      <c r="QYQ1082" s="107"/>
      <c r="QYR1082" s="107"/>
      <c r="QYS1082" s="107"/>
      <c r="QYT1082" s="107"/>
      <c r="QYU1082" s="107"/>
      <c r="QYV1082" s="107"/>
      <c r="QYW1082" s="107"/>
      <c r="QYX1082" s="107"/>
      <c r="QYY1082" s="107"/>
      <c r="QYZ1082" s="107"/>
      <c r="QZA1082" s="107"/>
      <c r="QZB1082" s="107"/>
      <c r="QZC1082" s="107"/>
      <c r="QZD1082" s="107"/>
      <c r="QZE1082" s="107"/>
      <c r="QZF1082" s="107"/>
      <c r="QZG1082" s="107"/>
      <c r="QZH1082" s="107"/>
      <c r="QZI1082" s="107"/>
      <c r="QZJ1082" s="107"/>
      <c r="QZK1082" s="107"/>
      <c r="QZL1082" s="107"/>
      <c r="QZM1082" s="107"/>
      <c r="QZN1082" s="107"/>
      <c r="QZO1082" s="107"/>
      <c r="QZP1082" s="107"/>
      <c r="QZQ1082" s="107"/>
      <c r="QZR1082" s="107"/>
      <c r="QZS1082" s="107"/>
      <c r="QZT1082" s="107"/>
      <c r="QZU1082" s="107"/>
      <c r="QZV1082" s="107"/>
      <c r="QZW1082" s="107"/>
      <c r="QZX1082" s="107"/>
      <c r="QZY1082" s="107"/>
      <c r="QZZ1082" s="107"/>
      <c r="RAA1082" s="107"/>
      <c r="RAB1082" s="107"/>
      <c r="RAC1082" s="107"/>
      <c r="RAD1082" s="107"/>
      <c r="RAE1082" s="107"/>
      <c r="RAF1082" s="107"/>
      <c r="RAG1082" s="107"/>
      <c r="RAH1082" s="107"/>
      <c r="RAI1082" s="107"/>
      <c r="RAJ1082" s="107"/>
      <c r="RAK1082" s="107"/>
      <c r="RAL1082" s="107"/>
      <c r="RAM1082" s="107"/>
      <c r="RAN1082" s="107"/>
      <c r="RAO1082" s="107"/>
      <c r="RAP1082" s="107"/>
      <c r="RAQ1082" s="107"/>
      <c r="RAR1082" s="107"/>
      <c r="RAS1082" s="107"/>
      <c r="RAT1082" s="107"/>
      <c r="RAU1082" s="107"/>
      <c r="RAV1082" s="107"/>
      <c r="RAW1082" s="107"/>
      <c r="RAX1082" s="107"/>
      <c r="RAY1082" s="107"/>
      <c r="RAZ1082" s="107"/>
      <c r="RBA1082" s="107"/>
      <c r="RBB1082" s="107"/>
      <c r="RBC1082" s="107"/>
      <c r="RBD1082" s="107"/>
      <c r="RBE1082" s="107"/>
      <c r="RBF1082" s="107"/>
      <c r="RBG1082" s="107"/>
      <c r="RBH1082" s="107"/>
      <c r="RBI1082" s="107"/>
      <c r="RBJ1082" s="107"/>
      <c r="RBK1082" s="107"/>
      <c r="RBL1082" s="107"/>
      <c r="RBM1082" s="107"/>
      <c r="RBN1082" s="107"/>
      <c r="RBO1082" s="107"/>
      <c r="RBP1082" s="107"/>
      <c r="RBQ1082" s="107"/>
      <c r="RBR1082" s="107"/>
      <c r="RBS1082" s="107"/>
      <c r="RBT1082" s="107"/>
      <c r="RBU1082" s="107"/>
      <c r="RBV1082" s="107"/>
      <c r="RBW1082" s="107"/>
      <c r="RBX1082" s="107"/>
      <c r="RBY1082" s="107"/>
      <c r="RBZ1082" s="107"/>
      <c r="RCA1082" s="107"/>
      <c r="RCB1082" s="107"/>
      <c r="RCC1082" s="107"/>
      <c r="RCD1082" s="107"/>
      <c r="RCE1082" s="107"/>
      <c r="RCF1082" s="107"/>
      <c r="RCG1082" s="107"/>
      <c r="RCH1082" s="107"/>
      <c r="RCI1082" s="107"/>
      <c r="RCJ1082" s="107"/>
      <c r="RCK1082" s="107"/>
      <c r="RCL1082" s="107"/>
      <c r="RCM1082" s="107"/>
      <c r="RCN1082" s="107"/>
      <c r="RCO1082" s="107"/>
      <c r="RCP1082" s="107"/>
      <c r="RCQ1082" s="107"/>
      <c r="RCR1082" s="107"/>
      <c r="RCS1082" s="107"/>
      <c r="RCT1082" s="107"/>
      <c r="RCU1082" s="107"/>
      <c r="RCV1082" s="107"/>
      <c r="RCW1082" s="107"/>
      <c r="RCX1082" s="107"/>
      <c r="RCY1082" s="107"/>
      <c r="RCZ1082" s="107"/>
      <c r="RDA1082" s="107"/>
      <c r="RDB1082" s="107"/>
      <c r="RDC1082" s="107"/>
      <c r="RDD1082" s="107"/>
      <c r="RDE1082" s="107"/>
      <c r="RDF1082" s="107"/>
      <c r="RDG1082" s="107"/>
      <c r="RDH1082" s="107"/>
      <c r="RDI1082" s="107"/>
      <c r="RDJ1082" s="107"/>
      <c r="RDK1082" s="107"/>
      <c r="RDL1082" s="107"/>
      <c r="RDM1082" s="107"/>
      <c r="RDN1082" s="107"/>
      <c r="RDO1082" s="107"/>
      <c r="RDP1082" s="107"/>
      <c r="RDQ1082" s="107"/>
      <c r="RDR1082" s="107"/>
      <c r="RDS1082" s="107"/>
      <c r="RDT1082" s="107"/>
      <c r="RDU1082" s="107"/>
      <c r="RDV1082" s="107"/>
      <c r="RDW1082" s="107"/>
      <c r="RDX1082" s="107"/>
      <c r="RDY1082" s="107"/>
      <c r="RDZ1082" s="107"/>
      <c r="REA1082" s="107"/>
      <c r="REB1082" s="107"/>
      <c r="REC1082" s="107"/>
      <c r="RED1082" s="107"/>
      <c r="REE1082" s="107"/>
      <c r="REF1082" s="107"/>
      <c r="REG1082" s="107"/>
      <c r="REH1082" s="107"/>
      <c r="REI1082" s="107"/>
      <c r="REJ1082" s="107"/>
      <c r="REK1082" s="107"/>
      <c r="REL1082" s="107"/>
      <c r="REM1082" s="107"/>
      <c r="REN1082" s="107"/>
      <c r="REO1082" s="107"/>
      <c r="REP1082" s="107"/>
      <c r="REQ1082" s="107"/>
      <c r="RER1082" s="107"/>
      <c r="RES1082" s="107"/>
      <c r="RET1082" s="107"/>
      <c r="REU1082" s="107"/>
      <c r="REV1082" s="107"/>
      <c r="REW1082" s="107"/>
      <c r="REX1082" s="107"/>
      <c r="REY1082" s="107"/>
      <c r="REZ1082" s="107"/>
      <c r="RFA1082" s="107"/>
      <c r="RFB1082" s="107"/>
      <c r="RFC1082" s="107"/>
      <c r="RFD1082" s="107"/>
      <c r="RFE1082" s="107"/>
      <c r="RFF1082" s="107"/>
      <c r="RFG1082" s="107"/>
      <c r="RFH1082" s="107"/>
      <c r="RFI1082" s="107"/>
      <c r="RFJ1082" s="107"/>
      <c r="RFK1082" s="107"/>
      <c r="RFL1082" s="107"/>
      <c r="RFM1082" s="107"/>
      <c r="RFN1082" s="107"/>
      <c r="RFO1082" s="107"/>
      <c r="RFP1082" s="107"/>
      <c r="RFQ1082" s="107"/>
      <c r="RFR1082" s="107"/>
      <c r="RFS1082" s="107"/>
      <c r="RFT1082" s="107"/>
      <c r="RFU1082" s="107"/>
      <c r="RFV1082" s="107"/>
      <c r="RFW1082" s="107"/>
      <c r="RFX1082" s="107"/>
      <c r="RFY1082" s="107"/>
      <c r="RFZ1082" s="107"/>
      <c r="RGA1082" s="107"/>
      <c r="RGB1082" s="107"/>
      <c r="RGC1082" s="107"/>
      <c r="RGD1082" s="107"/>
      <c r="RGE1082" s="107"/>
      <c r="RGF1082" s="107"/>
      <c r="RGG1082" s="107"/>
      <c r="RGH1082" s="107"/>
      <c r="RGI1082" s="107"/>
      <c r="RGJ1082" s="107"/>
      <c r="RGK1082" s="107"/>
      <c r="RGL1082" s="107"/>
      <c r="RGM1082" s="107"/>
      <c r="RGN1082" s="107"/>
      <c r="RGO1082" s="107"/>
      <c r="RGP1082" s="107"/>
      <c r="RGQ1082" s="107"/>
      <c r="RGR1082" s="107"/>
      <c r="RGS1082" s="107"/>
      <c r="RGT1082" s="107"/>
      <c r="RGU1082" s="107"/>
      <c r="RGV1082" s="107"/>
      <c r="RGW1082" s="107"/>
      <c r="RGX1082" s="107"/>
      <c r="RGY1082" s="107"/>
      <c r="RGZ1082" s="107"/>
      <c r="RHA1082" s="107"/>
      <c r="RHB1082" s="107"/>
      <c r="RHC1082" s="107"/>
      <c r="RHD1082" s="107"/>
      <c r="RHE1082" s="107"/>
      <c r="RHF1082" s="107"/>
      <c r="RHG1082" s="107"/>
      <c r="RHH1082" s="107"/>
      <c r="RHI1082" s="107"/>
      <c r="RHJ1082" s="107"/>
      <c r="RHK1082" s="107"/>
      <c r="RHL1082" s="107"/>
      <c r="RHM1082" s="107"/>
      <c r="RHN1082" s="107"/>
      <c r="RHO1082" s="107"/>
      <c r="RHP1082" s="107"/>
      <c r="RHQ1082" s="107"/>
      <c r="RHR1082" s="107"/>
      <c r="RHS1082" s="107"/>
      <c r="RHT1082" s="107"/>
      <c r="RHU1082" s="107"/>
      <c r="RHV1082" s="107"/>
      <c r="RHW1082" s="107"/>
      <c r="RHX1082" s="107"/>
      <c r="RHY1082" s="107"/>
      <c r="RHZ1082" s="107"/>
      <c r="RIA1082" s="107"/>
      <c r="RIB1082" s="107"/>
      <c r="RIC1082" s="107"/>
      <c r="RID1082" s="107"/>
      <c r="RIE1082" s="107"/>
      <c r="RIF1082" s="107"/>
      <c r="RIG1082" s="107"/>
      <c r="RIH1082" s="107"/>
      <c r="RII1082" s="107"/>
      <c r="RIJ1082" s="107"/>
      <c r="RIK1082" s="107"/>
      <c r="RIL1082" s="107"/>
      <c r="RIM1082" s="107"/>
      <c r="RIN1082" s="107"/>
      <c r="RIO1082" s="107"/>
      <c r="RIP1082" s="107"/>
      <c r="RIQ1082" s="107"/>
      <c r="RIR1082" s="107"/>
      <c r="RIS1082" s="107"/>
      <c r="RIT1082" s="107"/>
      <c r="RIU1082" s="107"/>
      <c r="RIV1082" s="107"/>
      <c r="RIW1082" s="107"/>
      <c r="RIX1082" s="107"/>
      <c r="RIY1082" s="107"/>
      <c r="RIZ1082" s="107"/>
      <c r="RJA1082" s="107"/>
      <c r="RJB1082" s="107"/>
      <c r="RJC1082" s="107"/>
      <c r="RJD1082" s="107"/>
      <c r="RJE1082" s="107"/>
      <c r="RJF1082" s="107"/>
      <c r="RJG1082" s="107"/>
      <c r="RJH1082" s="107"/>
      <c r="RJI1082" s="107"/>
      <c r="RJJ1082" s="107"/>
      <c r="RJK1082" s="107"/>
      <c r="RJL1082" s="107"/>
      <c r="RJM1082" s="107"/>
      <c r="RJN1082" s="107"/>
      <c r="RJO1082" s="107"/>
      <c r="RJP1082" s="107"/>
      <c r="RJQ1082" s="107"/>
      <c r="RJR1082" s="107"/>
      <c r="RJS1082" s="107"/>
      <c r="RJT1082" s="107"/>
      <c r="RJU1082" s="107"/>
      <c r="RJV1082" s="107"/>
      <c r="RJW1082" s="107"/>
      <c r="RJX1082" s="107"/>
      <c r="RJY1082" s="107"/>
      <c r="RJZ1082" s="107"/>
      <c r="RKA1082" s="107"/>
      <c r="RKB1082" s="107"/>
      <c r="RKC1082" s="107"/>
      <c r="RKD1082" s="107"/>
      <c r="RKE1082" s="107"/>
      <c r="RKF1082" s="107"/>
      <c r="RKG1082" s="107"/>
      <c r="RKH1082" s="107"/>
      <c r="RKI1082" s="107"/>
      <c r="RKJ1082" s="107"/>
      <c r="RKK1082" s="107"/>
      <c r="RKL1082" s="107"/>
      <c r="RKM1082" s="107"/>
      <c r="RKN1082" s="107"/>
      <c r="RKO1082" s="107"/>
      <c r="RKP1082" s="107"/>
      <c r="RKQ1082" s="107"/>
      <c r="RKR1082" s="107"/>
      <c r="RKS1082" s="107"/>
      <c r="RKT1082" s="107"/>
      <c r="RKU1082" s="107"/>
      <c r="RKV1082" s="107"/>
      <c r="RKW1082" s="107"/>
      <c r="RKX1082" s="107"/>
      <c r="RKY1082" s="107"/>
      <c r="RKZ1082" s="107"/>
      <c r="RLA1082" s="107"/>
      <c r="RLB1082" s="107"/>
      <c r="RLC1082" s="107"/>
      <c r="RLD1082" s="107"/>
      <c r="RLE1082" s="107"/>
      <c r="RLF1082" s="107"/>
      <c r="RLG1082" s="107"/>
      <c r="RLH1082" s="107"/>
      <c r="RLI1082" s="107"/>
      <c r="RLJ1082" s="107"/>
      <c r="RLK1082" s="107"/>
      <c r="RLL1082" s="107"/>
      <c r="RLM1082" s="107"/>
      <c r="RLN1082" s="107"/>
      <c r="RLO1082" s="107"/>
      <c r="RLP1082" s="107"/>
      <c r="RLQ1082" s="107"/>
      <c r="RLR1082" s="107"/>
      <c r="RLS1082" s="107"/>
      <c r="RLT1082" s="107"/>
      <c r="RLU1082" s="107"/>
      <c r="RLV1082" s="107"/>
      <c r="RLW1082" s="107"/>
      <c r="RLX1082" s="107"/>
      <c r="RLY1082" s="107"/>
      <c r="RLZ1082" s="107"/>
      <c r="RMA1082" s="107"/>
      <c r="RMB1082" s="107"/>
      <c r="RMC1082" s="107"/>
      <c r="RMD1082" s="107"/>
      <c r="RME1082" s="107"/>
      <c r="RMF1082" s="107"/>
      <c r="RMG1082" s="107"/>
      <c r="RMH1082" s="107"/>
      <c r="RMI1082" s="107"/>
      <c r="RMJ1082" s="107"/>
      <c r="RMK1082" s="107"/>
      <c r="RML1082" s="107"/>
      <c r="RMM1082" s="107"/>
      <c r="RMN1082" s="107"/>
      <c r="RMO1082" s="107"/>
      <c r="RMP1082" s="107"/>
      <c r="RMQ1082" s="107"/>
      <c r="RMR1082" s="107"/>
      <c r="RMS1082" s="107"/>
      <c r="RMT1082" s="107"/>
      <c r="RMU1082" s="107"/>
      <c r="RMV1082" s="107"/>
      <c r="RMW1082" s="107"/>
      <c r="RMX1082" s="107"/>
      <c r="RMY1082" s="107"/>
      <c r="RMZ1082" s="107"/>
      <c r="RNA1082" s="107"/>
      <c r="RNB1082" s="107"/>
      <c r="RNC1082" s="107"/>
      <c r="RND1082" s="107"/>
      <c r="RNE1082" s="107"/>
      <c r="RNF1082" s="107"/>
      <c r="RNG1082" s="107"/>
      <c r="RNH1082" s="107"/>
      <c r="RNI1082" s="107"/>
      <c r="RNJ1082" s="107"/>
      <c r="RNK1082" s="107"/>
      <c r="RNL1082" s="107"/>
      <c r="RNM1082" s="107"/>
      <c r="RNN1082" s="107"/>
      <c r="RNO1082" s="107"/>
      <c r="RNP1082" s="107"/>
      <c r="RNQ1082" s="107"/>
      <c r="RNR1082" s="107"/>
      <c r="RNS1082" s="107"/>
      <c r="RNT1082" s="107"/>
      <c r="RNU1082" s="107"/>
      <c r="RNV1082" s="107"/>
      <c r="RNW1082" s="107"/>
      <c r="RNX1082" s="107"/>
      <c r="RNY1082" s="107"/>
      <c r="RNZ1082" s="107"/>
      <c r="ROA1082" s="107"/>
      <c r="ROB1082" s="107"/>
      <c r="ROC1082" s="107"/>
      <c r="ROD1082" s="107"/>
      <c r="ROE1082" s="107"/>
      <c r="ROF1082" s="107"/>
      <c r="ROG1082" s="107"/>
      <c r="ROH1082" s="107"/>
      <c r="ROI1082" s="107"/>
      <c r="ROJ1082" s="107"/>
      <c r="ROK1082" s="107"/>
      <c r="ROL1082" s="107"/>
      <c r="ROM1082" s="107"/>
      <c r="RON1082" s="107"/>
      <c r="ROO1082" s="107"/>
      <c r="ROP1082" s="107"/>
      <c r="ROQ1082" s="107"/>
      <c r="ROR1082" s="107"/>
      <c r="ROS1082" s="107"/>
      <c r="ROT1082" s="107"/>
      <c r="ROU1082" s="107"/>
      <c r="ROV1082" s="107"/>
      <c r="ROW1082" s="107"/>
      <c r="ROX1082" s="107"/>
      <c r="ROY1082" s="107"/>
      <c r="ROZ1082" s="107"/>
      <c r="RPA1082" s="107"/>
      <c r="RPB1082" s="107"/>
      <c r="RPC1082" s="107"/>
      <c r="RPD1082" s="107"/>
      <c r="RPE1082" s="107"/>
      <c r="RPF1082" s="107"/>
      <c r="RPG1082" s="107"/>
      <c r="RPH1082" s="107"/>
      <c r="RPI1082" s="107"/>
      <c r="RPJ1082" s="107"/>
      <c r="RPK1082" s="107"/>
      <c r="RPL1082" s="107"/>
      <c r="RPM1082" s="107"/>
      <c r="RPN1082" s="107"/>
      <c r="RPO1082" s="107"/>
      <c r="RPP1082" s="107"/>
      <c r="RPQ1082" s="107"/>
      <c r="RPR1082" s="107"/>
      <c r="RPS1082" s="107"/>
      <c r="RPT1082" s="107"/>
      <c r="RPU1082" s="107"/>
      <c r="RPV1082" s="107"/>
      <c r="RPW1082" s="107"/>
      <c r="RPX1082" s="107"/>
      <c r="RPY1082" s="107"/>
      <c r="RPZ1082" s="107"/>
      <c r="RQA1082" s="107"/>
      <c r="RQB1082" s="107"/>
      <c r="RQC1082" s="107"/>
      <c r="RQD1082" s="107"/>
      <c r="RQE1082" s="107"/>
      <c r="RQF1082" s="107"/>
      <c r="RQG1082" s="107"/>
      <c r="RQH1082" s="107"/>
      <c r="RQI1082" s="107"/>
      <c r="RQJ1082" s="107"/>
      <c r="RQK1082" s="107"/>
      <c r="RQL1082" s="107"/>
      <c r="RQM1082" s="107"/>
      <c r="RQN1082" s="107"/>
      <c r="RQO1082" s="107"/>
      <c r="RQP1082" s="107"/>
      <c r="RQQ1082" s="107"/>
      <c r="RQR1082" s="107"/>
      <c r="RQS1082" s="107"/>
      <c r="RQT1082" s="107"/>
      <c r="RQU1082" s="107"/>
      <c r="RQV1082" s="107"/>
      <c r="RQW1082" s="107"/>
      <c r="RQX1082" s="107"/>
      <c r="RQY1082" s="107"/>
      <c r="RQZ1082" s="107"/>
      <c r="RRA1082" s="107"/>
      <c r="RRB1082" s="107"/>
      <c r="RRC1082" s="107"/>
      <c r="RRD1082" s="107"/>
      <c r="RRE1082" s="107"/>
      <c r="RRF1082" s="107"/>
      <c r="RRG1082" s="107"/>
      <c r="RRH1082" s="107"/>
      <c r="RRI1082" s="107"/>
      <c r="RRJ1082" s="107"/>
      <c r="RRK1082" s="107"/>
      <c r="RRL1082" s="107"/>
      <c r="RRM1082" s="107"/>
      <c r="RRN1082" s="107"/>
      <c r="RRO1082" s="107"/>
      <c r="RRP1082" s="107"/>
      <c r="RRQ1082" s="107"/>
      <c r="RRR1082" s="107"/>
      <c r="RRS1082" s="107"/>
      <c r="RRT1082" s="107"/>
      <c r="RRU1082" s="107"/>
      <c r="RRV1082" s="107"/>
      <c r="RRW1082" s="107"/>
      <c r="RRX1082" s="107"/>
      <c r="RRY1082" s="107"/>
      <c r="RRZ1082" s="107"/>
      <c r="RSA1082" s="107"/>
      <c r="RSB1082" s="107"/>
      <c r="RSC1082" s="107"/>
      <c r="RSD1082" s="107"/>
      <c r="RSE1082" s="107"/>
      <c r="RSF1082" s="107"/>
      <c r="RSG1082" s="107"/>
      <c r="RSH1082" s="107"/>
      <c r="RSI1082" s="107"/>
      <c r="RSJ1082" s="107"/>
      <c r="RSK1082" s="107"/>
      <c r="RSL1082" s="107"/>
      <c r="RSM1082" s="107"/>
      <c r="RSN1082" s="107"/>
      <c r="RSO1082" s="107"/>
      <c r="RSP1082" s="107"/>
      <c r="RSQ1082" s="107"/>
      <c r="RSR1082" s="107"/>
      <c r="RSS1082" s="107"/>
      <c r="RST1082" s="107"/>
      <c r="RSU1082" s="107"/>
      <c r="RSV1082" s="107"/>
      <c r="RSW1082" s="107"/>
      <c r="RSX1082" s="107"/>
      <c r="RSY1082" s="107"/>
      <c r="RSZ1082" s="107"/>
      <c r="RTA1082" s="107"/>
      <c r="RTB1082" s="107"/>
      <c r="RTC1082" s="107"/>
      <c r="RTD1082" s="107"/>
      <c r="RTE1082" s="107"/>
      <c r="RTF1082" s="107"/>
      <c r="RTG1082" s="107"/>
      <c r="RTH1082" s="107"/>
      <c r="RTI1082" s="107"/>
      <c r="RTJ1082" s="107"/>
      <c r="RTK1082" s="107"/>
      <c r="RTL1082" s="107"/>
      <c r="RTM1082" s="107"/>
      <c r="RTN1082" s="107"/>
      <c r="RTO1082" s="107"/>
      <c r="RTP1082" s="107"/>
      <c r="RTQ1082" s="107"/>
      <c r="RTR1082" s="107"/>
      <c r="RTS1082" s="107"/>
      <c r="RTT1082" s="107"/>
      <c r="RTU1082" s="107"/>
      <c r="RTV1082" s="107"/>
      <c r="RTW1082" s="107"/>
      <c r="RTX1082" s="107"/>
      <c r="RTY1082" s="107"/>
      <c r="RTZ1082" s="107"/>
      <c r="RUA1082" s="107"/>
      <c r="RUB1082" s="107"/>
      <c r="RUC1082" s="107"/>
      <c r="RUD1082" s="107"/>
      <c r="RUE1082" s="107"/>
      <c r="RUF1082" s="107"/>
      <c r="RUG1082" s="107"/>
      <c r="RUH1082" s="107"/>
      <c r="RUI1082" s="107"/>
      <c r="RUJ1082" s="107"/>
      <c r="RUK1082" s="107"/>
      <c r="RUL1082" s="107"/>
      <c r="RUM1082" s="107"/>
      <c r="RUN1082" s="107"/>
      <c r="RUO1082" s="107"/>
      <c r="RUP1082" s="107"/>
      <c r="RUQ1082" s="107"/>
      <c r="RUR1082" s="107"/>
      <c r="RUS1082" s="107"/>
      <c r="RUT1082" s="107"/>
      <c r="RUU1082" s="107"/>
      <c r="RUV1082" s="107"/>
      <c r="RUW1082" s="107"/>
      <c r="RUX1082" s="107"/>
      <c r="RUY1082" s="107"/>
      <c r="RUZ1082" s="107"/>
      <c r="RVA1082" s="107"/>
      <c r="RVB1082" s="107"/>
      <c r="RVC1082" s="107"/>
      <c r="RVD1082" s="107"/>
      <c r="RVE1082" s="107"/>
      <c r="RVF1082" s="107"/>
      <c r="RVG1082" s="107"/>
      <c r="RVH1082" s="107"/>
      <c r="RVI1082" s="107"/>
      <c r="RVJ1082" s="107"/>
      <c r="RVK1082" s="107"/>
      <c r="RVL1082" s="107"/>
      <c r="RVM1082" s="107"/>
      <c r="RVN1082" s="107"/>
      <c r="RVO1082" s="107"/>
      <c r="RVP1082" s="107"/>
      <c r="RVQ1082" s="107"/>
      <c r="RVR1082" s="107"/>
      <c r="RVS1082" s="107"/>
      <c r="RVT1082" s="107"/>
      <c r="RVU1082" s="107"/>
      <c r="RVV1082" s="107"/>
      <c r="RVW1082" s="107"/>
      <c r="RVX1082" s="107"/>
      <c r="RVY1082" s="107"/>
      <c r="RVZ1082" s="107"/>
      <c r="RWA1082" s="107"/>
      <c r="RWB1082" s="107"/>
      <c r="RWC1082" s="107"/>
      <c r="RWD1082" s="107"/>
      <c r="RWE1082" s="107"/>
      <c r="RWF1082" s="107"/>
      <c r="RWG1082" s="107"/>
      <c r="RWH1082" s="107"/>
      <c r="RWI1082" s="107"/>
      <c r="RWJ1082" s="107"/>
      <c r="RWK1082" s="107"/>
      <c r="RWL1082" s="107"/>
      <c r="RWM1082" s="107"/>
      <c r="RWN1082" s="107"/>
      <c r="RWO1082" s="107"/>
      <c r="RWP1082" s="107"/>
      <c r="RWQ1082" s="107"/>
      <c r="RWR1082" s="107"/>
      <c r="RWS1082" s="107"/>
      <c r="RWT1082" s="107"/>
      <c r="RWU1082" s="107"/>
      <c r="RWV1082" s="107"/>
      <c r="RWW1082" s="107"/>
      <c r="RWX1082" s="107"/>
      <c r="RWY1082" s="107"/>
      <c r="RWZ1082" s="107"/>
      <c r="RXA1082" s="107"/>
      <c r="RXB1082" s="107"/>
      <c r="RXC1082" s="107"/>
      <c r="RXD1082" s="107"/>
      <c r="RXE1082" s="107"/>
      <c r="RXF1082" s="107"/>
      <c r="RXG1082" s="107"/>
      <c r="RXH1082" s="107"/>
      <c r="RXI1082" s="107"/>
      <c r="RXJ1082" s="107"/>
      <c r="RXK1082" s="107"/>
      <c r="RXL1082" s="107"/>
      <c r="RXM1082" s="107"/>
      <c r="RXN1082" s="107"/>
      <c r="RXO1082" s="107"/>
      <c r="RXP1082" s="107"/>
      <c r="RXQ1082" s="107"/>
      <c r="RXR1082" s="107"/>
      <c r="RXS1082" s="107"/>
      <c r="RXT1082" s="107"/>
      <c r="RXU1082" s="107"/>
      <c r="RXV1082" s="107"/>
      <c r="RXW1082" s="107"/>
      <c r="RXX1082" s="107"/>
      <c r="RXY1082" s="107"/>
      <c r="RXZ1082" s="107"/>
      <c r="RYA1082" s="107"/>
      <c r="RYB1082" s="107"/>
      <c r="RYC1082" s="107"/>
      <c r="RYD1082" s="107"/>
      <c r="RYE1082" s="107"/>
      <c r="RYF1082" s="107"/>
      <c r="RYG1082" s="107"/>
      <c r="RYH1082" s="107"/>
      <c r="RYI1082" s="107"/>
      <c r="RYJ1082" s="107"/>
      <c r="RYK1082" s="107"/>
      <c r="RYL1082" s="107"/>
      <c r="RYM1082" s="107"/>
      <c r="RYN1082" s="107"/>
      <c r="RYO1082" s="107"/>
      <c r="RYP1082" s="107"/>
      <c r="RYQ1082" s="107"/>
      <c r="RYR1082" s="107"/>
      <c r="RYS1082" s="107"/>
      <c r="RYT1082" s="107"/>
      <c r="RYU1082" s="107"/>
      <c r="RYV1082" s="107"/>
      <c r="RYW1082" s="107"/>
      <c r="RYX1082" s="107"/>
      <c r="RYY1082" s="107"/>
      <c r="RYZ1082" s="107"/>
      <c r="RZA1082" s="107"/>
      <c r="RZB1082" s="107"/>
      <c r="RZC1082" s="107"/>
      <c r="RZD1082" s="107"/>
      <c r="RZE1082" s="107"/>
      <c r="RZF1082" s="107"/>
      <c r="RZG1082" s="107"/>
      <c r="RZH1082" s="107"/>
      <c r="RZI1082" s="107"/>
      <c r="RZJ1082" s="107"/>
      <c r="RZK1082" s="107"/>
      <c r="RZL1082" s="107"/>
      <c r="RZM1082" s="107"/>
      <c r="RZN1082" s="107"/>
      <c r="RZO1082" s="107"/>
      <c r="RZP1082" s="107"/>
      <c r="RZQ1082" s="107"/>
      <c r="RZR1082" s="107"/>
      <c r="RZS1082" s="107"/>
      <c r="RZT1082" s="107"/>
      <c r="RZU1082" s="107"/>
      <c r="RZV1082" s="107"/>
      <c r="RZW1082" s="107"/>
      <c r="RZX1082" s="107"/>
      <c r="RZY1082" s="107"/>
      <c r="RZZ1082" s="107"/>
      <c r="SAA1082" s="107"/>
      <c r="SAB1082" s="107"/>
      <c r="SAC1082" s="107"/>
      <c r="SAD1082" s="107"/>
      <c r="SAE1082" s="107"/>
      <c r="SAF1082" s="107"/>
      <c r="SAG1082" s="107"/>
      <c r="SAH1082" s="107"/>
      <c r="SAI1082" s="107"/>
      <c r="SAJ1082" s="107"/>
      <c r="SAK1082" s="107"/>
      <c r="SAL1082" s="107"/>
      <c r="SAM1082" s="107"/>
      <c r="SAN1082" s="107"/>
      <c r="SAO1082" s="107"/>
      <c r="SAP1082" s="107"/>
      <c r="SAQ1082" s="107"/>
      <c r="SAR1082" s="107"/>
      <c r="SAS1082" s="107"/>
      <c r="SAT1082" s="107"/>
      <c r="SAU1082" s="107"/>
      <c r="SAV1082" s="107"/>
      <c r="SAW1082" s="107"/>
      <c r="SAX1082" s="107"/>
      <c r="SAY1082" s="107"/>
      <c r="SAZ1082" s="107"/>
      <c r="SBA1082" s="107"/>
      <c r="SBB1082" s="107"/>
      <c r="SBC1082" s="107"/>
      <c r="SBD1082" s="107"/>
      <c r="SBE1082" s="107"/>
      <c r="SBF1082" s="107"/>
      <c r="SBG1082" s="107"/>
      <c r="SBH1082" s="107"/>
      <c r="SBI1082" s="107"/>
      <c r="SBJ1082" s="107"/>
      <c r="SBK1082" s="107"/>
      <c r="SBL1082" s="107"/>
      <c r="SBM1082" s="107"/>
      <c r="SBN1082" s="107"/>
      <c r="SBO1082" s="107"/>
      <c r="SBP1082" s="107"/>
      <c r="SBQ1082" s="107"/>
      <c r="SBR1082" s="107"/>
      <c r="SBS1082" s="107"/>
      <c r="SBT1082" s="107"/>
      <c r="SBU1082" s="107"/>
      <c r="SBV1082" s="107"/>
      <c r="SBW1082" s="107"/>
      <c r="SBX1082" s="107"/>
      <c r="SBY1082" s="107"/>
      <c r="SBZ1082" s="107"/>
      <c r="SCA1082" s="107"/>
      <c r="SCB1082" s="107"/>
      <c r="SCC1082" s="107"/>
      <c r="SCD1082" s="107"/>
      <c r="SCE1082" s="107"/>
      <c r="SCF1082" s="107"/>
      <c r="SCG1082" s="107"/>
      <c r="SCH1082" s="107"/>
      <c r="SCI1082" s="107"/>
      <c r="SCJ1082" s="107"/>
      <c r="SCK1082" s="107"/>
      <c r="SCL1082" s="107"/>
      <c r="SCM1082" s="107"/>
      <c r="SCN1082" s="107"/>
      <c r="SCO1082" s="107"/>
      <c r="SCP1082" s="107"/>
      <c r="SCQ1082" s="107"/>
      <c r="SCR1082" s="107"/>
      <c r="SCS1082" s="107"/>
      <c r="SCT1082" s="107"/>
      <c r="SCU1082" s="107"/>
      <c r="SCV1082" s="107"/>
      <c r="SCW1082" s="107"/>
      <c r="SCX1082" s="107"/>
      <c r="SCY1082" s="107"/>
      <c r="SCZ1082" s="107"/>
      <c r="SDA1082" s="107"/>
      <c r="SDB1082" s="107"/>
      <c r="SDC1082" s="107"/>
      <c r="SDD1082" s="107"/>
      <c r="SDE1082" s="107"/>
      <c r="SDF1082" s="107"/>
      <c r="SDG1082" s="107"/>
      <c r="SDH1082" s="107"/>
      <c r="SDI1082" s="107"/>
      <c r="SDJ1082" s="107"/>
      <c r="SDK1082" s="107"/>
      <c r="SDL1082" s="107"/>
      <c r="SDM1082" s="107"/>
      <c r="SDN1082" s="107"/>
      <c r="SDO1082" s="107"/>
      <c r="SDP1082" s="107"/>
      <c r="SDQ1082" s="107"/>
      <c r="SDR1082" s="107"/>
      <c r="SDS1082" s="107"/>
      <c r="SDT1082" s="107"/>
      <c r="SDU1082" s="107"/>
      <c r="SDV1082" s="107"/>
      <c r="SDW1082" s="107"/>
      <c r="SDX1082" s="107"/>
      <c r="SDY1082" s="107"/>
      <c r="SDZ1082" s="107"/>
      <c r="SEA1082" s="107"/>
      <c r="SEB1082" s="107"/>
      <c r="SEC1082" s="107"/>
      <c r="SED1082" s="107"/>
      <c r="SEE1082" s="107"/>
      <c r="SEF1082" s="107"/>
      <c r="SEG1082" s="107"/>
      <c r="SEH1082" s="107"/>
      <c r="SEI1082" s="107"/>
      <c r="SEJ1082" s="107"/>
      <c r="SEK1082" s="107"/>
      <c r="SEL1082" s="107"/>
      <c r="SEM1082" s="107"/>
      <c r="SEN1082" s="107"/>
      <c r="SEO1082" s="107"/>
      <c r="SEP1082" s="107"/>
      <c r="SEQ1082" s="107"/>
      <c r="SER1082" s="107"/>
      <c r="SES1082" s="107"/>
      <c r="SET1082" s="107"/>
      <c r="SEU1082" s="107"/>
      <c r="SEV1082" s="107"/>
      <c r="SEW1082" s="107"/>
      <c r="SEX1082" s="107"/>
      <c r="SEY1082" s="107"/>
      <c r="SEZ1082" s="107"/>
      <c r="SFA1082" s="107"/>
      <c r="SFB1082" s="107"/>
      <c r="SFC1082" s="107"/>
      <c r="SFD1082" s="107"/>
      <c r="SFE1082" s="107"/>
      <c r="SFF1082" s="107"/>
      <c r="SFG1082" s="107"/>
      <c r="SFH1082" s="107"/>
      <c r="SFI1082" s="107"/>
      <c r="SFJ1082" s="107"/>
      <c r="SFK1082" s="107"/>
      <c r="SFL1082" s="107"/>
      <c r="SFM1082" s="107"/>
      <c r="SFN1082" s="107"/>
      <c r="SFO1082" s="107"/>
      <c r="SFP1082" s="107"/>
      <c r="SFQ1082" s="107"/>
      <c r="SFR1082" s="107"/>
      <c r="SFS1082" s="107"/>
      <c r="SFT1082" s="107"/>
      <c r="SFU1082" s="107"/>
      <c r="SFV1082" s="107"/>
      <c r="SFW1082" s="107"/>
      <c r="SFX1082" s="107"/>
      <c r="SFY1082" s="107"/>
      <c r="SFZ1082" s="107"/>
      <c r="SGA1082" s="107"/>
      <c r="SGB1082" s="107"/>
      <c r="SGC1082" s="107"/>
      <c r="SGD1082" s="107"/>
      <c r="SGE1082" s="107"/>
      <c r="SGF1082" s="107"/>
      <c r="SGG1082" s="107"/>
      <c r="SGH1082" s="107"/>
      <c r="SGI1082" s="107"/>
      <c r="SGJ1082" s="107"/>
      <c r="SGK1082" s="107"/>
      <c r="SGL1082" s="107"/>
      <c r="SGM1082" s="107"/>
      <c r="SGN1082" s="107"/>
      <c r="SGO1082" s="107"/>
      <c r="SGP1082" s="107"/>
      <c r="SGQ1082" s="107"/>
      <c r="SGR1082" s="107"/>
      <c r="SGS1082" s="107"/>
      <c r="SGT1082" s="107"/>
      <c r="SGU1082" s="107"/>
      <c r="SGV1082" s="107"/>
      <c r="SGW1082" s="107"/>
      <c r="SGX1082" s="107"/>
      <c r="SGY1082" s="107"/>
      <c r="SGZ1082" s="107"/>
      <c r="SHA1082" s="107"/>
      <c r="SHB1082" s="107"/>
      <c r="SHC1082" s="107"/>
      <c r="SHD1082" s="107"/>
      <c r="SHE1082" s="107"/>
      <c r="SHF1082" s="107"/>
      <c r="SHG1082" s="107"/>
      <c r="SHH1082" s="107"/>
      <c r="SHI1082" s="107"/>
      <c r="SHJ1082" s="107"/>
      <c r="SHK1082" s="107"/>
      <c r="SHL1082" s="107"/>
      <c r="SHM1082" s="107"/>
      <c r="SHN1082" s="107"/>
      <c r="SHO1082" s="107"/>
      <c r="SHP1082" s="107"/>
      <c r="SHQ1082" s="107"/>
      <c r="SHR1082" s="107"/>
      <c r="SHS1082" s="107"/>
      <c r="SHT1082" s="107"/>
      <c r="SHU1082" s="107"/>
      <c r="SHV1082" s="107"/>
      <c r="SHW1082" s="107"/>
      <c r="SHX1082" s="107"/>
      <c r="SHY1082" s="107"/>
      <c r="SHZ1082" s="107"/>
      <c r="SIA1082" s="107"/>
      <c r="SIB1082" s="107"/>
      <c r="SIC1082" s="107"/>
      <c r="SID1082" s="107"/>
      <c r="SIE1082" s="107"/>
      <c r="SIF1082" s="107"/>
      <c r="SIG1082" s="107"/>
      <c r="SIH1082" s="107"/>
      <c r="SII1082" s="107"/>
      <c r="SIJ1082" s="107"/>
      <c r="SIK1082" s="107"/>
      <c r="SIL1082" s="107"/>
      <c r="SIM1082" s="107"/>
      <c r="SIN1082" s="107"/>
      <c r="SIO1082" s="107"/>
      <c r="SIP1082" s="107"/>
      <c r="SIQ1082" s="107"/>
      <c r="SIR1082" s="107"/>
      <c r="SIS1082" s="107"/>
      <c r="SIT1082" s="107"/>
      <c r="SIU1082" s="107"/>
      <c r="SIV1082" s="107"/>
      <c r="SIW1082" s="107"/>
      <c r="SIX1082" s="107"/>
      <c r="SIY1082" s="107"/>
      <c r="SIZ1082" s="107"/>
      <c r="SJA1082" s="107"/>
      <c r="SJB1082" s="107"/>
      <c r="SJC1082" s="107"/>
      <c r="SJD1082" s="107"/>
      <c r="SJE1082" s="107"/>
      <c r="SJF1082" s="107"/>
      <c r="SJG1082" s="107"/>
      <c r="SJH1082" s="107"/>
      <c r="SJI1082" s="107"/>
      <c r="SJJ1082" s="107"/>
      <c r="SJK1082" s="107"/>
      <c r="SJL1082" s="107"/>
      <c r="SJM1082" s="107"/>
      <c r="SJN1082" s="107"/>
      <c r="SJO1082" s="107"/>
      <c r="SJP1082" s="107"/>
      <c r="SJQ1082" s="107"/>
      <c r="SJR1082" s="107"/>
      <c r="SJS1082" s="107"/>
      <c r="SJT1082" s="107"/>
      <c r="SJU1082" s="107"/>
      <c r="SJV1082" s="107"/>
      <c r="SJW1082" s="107"/>
      <c r="SJX1082" s="107"/>
      <c r="SJY1082" s="107"/>
      <c r="SJZ1082" s="107"/>
      <c r="SKA1082" s="107"/>
      <c r="SKB1082" s="107"/>
      <c r="SKC1082" s="107"/>
      <c r="SKD1082" s="107"/>
      <c r="SKE1082" s="107"/>
      <c r="SKF1082" s="107"/>
      <c r="SKG1082" s="107"/>
      <c r="SKH1082" s="107"/>
      <c r="SKI1082" s="107"/>
      <c r="SKJ1082" s="107"/>
      <c r="SKK1082" s="107"/>
      <c r="SKL1082" s="107"/>
      <c r="SKM1082" s="107"/>
      <c r="SKN1082" s="107"/>
      <c r="SKO1082" s="107"/>
      <c r="SKP1082" s="107"/>
      <c r="SKQ1082" s="107"/>
      <c r="SKR1082" s="107"/>
      <c r="SKS1082" s="107"/>
      <c r="SKT1082" s="107"/>
      <c r="SKU1082" s="107"/>
      <c r="SKV1082" s="107"/>
      <c r="SKW1082" s="107"/>
      <c r="SKX1082" s="107"/>
      <c r="SKY1082" s="107"/>
      <c r="SKZ1082" s="107"/>
      <c r="SLA1082" s="107"/>
      <c r="SLB1082" s="107"/>
      <c r="SLC1082" s="107"/>
      <c r="SLD1082" s="107"/>
      <c r="SLE1082" s="107"/>
      <c r="SLF1082" s="107"/>
      <c r="SLG1082" s="107"/>
      <c r="SLH1082" s="107"/>
      <c r="SLI1082" s="107"/>
      <c r="SLJ1082" s="107"/>
      <c r="SLK1082" s="107"/>
      <c r="SLL1082" s="107"/>
      <c r="SLM1082" s="107"/>
      <c r="SLN1082" s="107"/>
      <c r="SLO1082" s="107"/>
      <c r="SLP1082" s="107"/>
      <c r="SLQ1082" s="107"/>
      <c r="SLR1082" s="107"/>
      <c r="SLS1082" s="107"/>
      <c r="SLT1082" s="107"/>
      <c r="SLU1082" s="107"/>
      <c r="SLV1082" s="107"/>
      <c r="SLW1082" s="107"/>
      <c r="SLX1082" s="107"/>
      <c r="SLY1082" s="107"/>
      <c r="SLZ1082" s="107"/>
      <c r="SMA1082" s="107"/>
      <c r="SMB1082" s="107"/>
      <c r="SMC1082" s="107"/>
      <c r="SMD1082" s="107"/>
      <c r="SME1082" s="107"/>
      <c r="SMF1082" s="107"/>
      <c r="SMG1082" s="107"/>
      <c r="SMH1082" s="107"/>
      <c r="SMI1082" s="107"/>
      <c r="SMJ1082" s="107"/>
      <c r="SMK1082" s="107"/>
      <c r="SML1082" s="107"/>
      <c r="SMM1082" s="107"/>
      <c r="SMN1082" s="107"/>
      <c r="SMO1082" s="107"/>
      <c r="SMP1082" s="107"/>
      <c r="SMQ1082" s="107"/>
      <c r="SMR1082" s="107"/>
      <c r="SMS1082" s="107"/>
      <c r="SMT1082" s="107"/>
      <c r="SMU1082" s="107"/>
      <c r="SMV1082" s="107"/>
      <c r="SMW1082" s="107"/>
      <c r="SMX1082" s="107"/>
      <c r="SMY1082" s="107"/>
      <c r="SMZ1082" s="107"/>
      <c r="SNA1082" s="107"/>
      <c r="SNB1082" s="107"/>
      <c r="SNC1082" s="107"/>
      <c r="SND1082" s="107"/>
      <c r="SNE1082" s="107"/>
      <c r="SNF1082" s="107"/>
      <c r="SNG1082" s="107"/>
      <c r="SNH1082" s="107"/>
      <c r="SNI1082" s="107"/>
      <c r="SNJ1082" s="107"/>
      <c r="SNK1082" s="107"/>
      <c r="SNL1082" s="107"/>
      <c r="SNM1082" s="107"/>
      <c r="SNN1082" s="107"/>
      <c r="SNO1082" s="107"/>
      <c r="SNP1082" s="107"/>
      <c r="SNQ1082" s="107"/>
      <c r="SNR1082" s="107"/>
      <c r="SNS1082" s="107"/>
      <c r="SNT1082" s="107"/>
      <c r="SNU1082" s="107"/>
      <c r="SNV1082" s="107"/>
      <c r="SNW1082" s="107"/>
      <c r="SNX1082" s="107"/>
      <c r="SNY1082" s="107"/>
      <c r="SNZ1082" s="107"/>
      <c r="SOA1082" s="107"/>
      <c r="SOB1082" s="107"/>
      <c r="SOC1082" s="107"/>
      <c r="SOD1082" s="107"/>
      <c r="SOE1082" s="107"/>
      <c r="SOF1082" s="107"/>
      <c r="SOG1082" s="107"/>
      <c r="SOH1082" s="107"/>
      <c r="SOI1082" s="107"/>
      <c r="SOJ1082" s="107"/>
      <c r="SOK1082" s="107"/>
      <c r="SOL1082" s="107"/>
      <c r="SOM1082" s="107"/>
      <c r="SON1082" s="107"/>
      <c r="SOO1082" s="107"/>
      <c r="SOP1082" s="107"/>
      <c r="SOQ1082" s="107"/>
      <c r="SOR1082" s="107"/>
      <c r="SOS1082" s="107"/>
      <c r="SOT1082" s="107"/>
      <c r="SOU1082" s="107"/>
      <c r="SOV1082" s="107"/>
      <c r="SOW1082" s="107"/>
      <c r="SOX1082" s="107"/>
      <c r="SOY1082" s="107"/>
      <c r="SOZ1082" s="107"/>
      <c r="SPA1082" s="107"/>
      <c r="SPB1082" s="107"/>
      <c r="SPC1082" s="107"/>
      <c r="SPD1082" s="107"/>
      <c r="SPE1082" s="107"/>
      <c r="SPF1082" s="107"/>
      <c r="SPG1082" s="107"/>
      <c r="SPH1082" s="107"/>
      <c r="SPI1082" s="107"/>
      <c r="SPJ1082" s="107"/>
      <c r="SPK1082" s="107"/>
      <c r="SPL1082" s="107"/>
      <c r="SPM1082" s="107"/>
      <c r="SPN1082" s="107"/>
      <c r="SPO1082" s="107"/>
      <c r="SPP1082" s="107"/>
      <c r="SPQ1082" s="107"/>
      <c r="SPR1082" s="107"/>
      <c r="SPS1082" s="107"/>
      <c r="SPT1082" s="107"/>
      <c r="SPU1082" s="107"/>
      <c r="SPV1082" s="107"/>
      <c r="SPW1082" s="107"/>
      <c r="SPX1082" s="107"/>
      <c r="SPY1082" s="107"/>
      <c r="SPZ1082" s="107"/>
      <c r="SQA1082" s="107"/>
      <c r="SQB1082" s="107"/>
      <c r="SQC1082" s="107"/>
      <c r="SQD1082" s="107"/>
      <c r="SQE1082" s="107"/>
      <c r="SQF1082" s="107"/>
      <c r="SQG1082" s="107"/>
      <c r="SQH1082" s="107"/>
      <c r="SQI1082" s="107"/>
      <c r="SQJ1082" s="107"/>
      <c r="SQK1082" s="107"/>
      <c r="SQL1082" s="107"/>
      <c r="SQM1082" s="107"/>
      <c r="SQN1082" s="107"/>
      <c r="SQO1082" s="107"/>
      <c r="SQP1082" s="107"/>
      <c r="SQQ1082" s="107"/>
      <c r="SQR1082" s="107"/>
      <c r="SQS1082" s="107"/>
      <c r="SQT1082" s="107"/>
      <c r="SQU1082" s="107"/>
      <c r="SQV1082" s="107"/>
      <c r="SQW1082" s="107"/>
      <c r="SQX1082" s="107"/>
      <c r="SQY1082" s="107"/>
      <c r="SQZ1082" s="107"/>
      <c r="SRA1082" s="107"/>
      <c r="SRB1082" s="107"/>
      <c r="SRC1082" s="107"/>
      <c r="SRD1082" s="107"/>
      <c r="SRE1082" s="107"/>
      <c r="SRF1082" s="107"/>
      <c r="SRG1082" s="107"/>
      <c r="SRH1082" s="107"/>
      <c r="SRI1082" s="107"/>
      <c r="SRJ1082" s="107"/>
      <c r="SRK1082" s="107"/>
      <c r="SRL1082" s="107"/>
      <c r="SRM1082" s="107"/>
      <c r="SRN1082" s="107"/>
      <c r="SRO1082" s="107"/>
      <c r="SRP1082" s="107"/>
      <c r="SRQ1082" s="107"/>
      <c r="SRR1082" s="107"/>
      <c r="SRS1082" s="107"/>
      <c r="SRT1082" s="107"/>
      <c r="SRU1082" s="107"/>
      <c r="SRV1082" s="107"/>
      <c r="SRW1082" s="107"/>
      <c r="SRX1082" s="107"/>
      <c r="SRY1082" s="107"/>
      <c r="SRZ1082" s="107"/>
      <c r="SSA1082" s="107"/>
      <c r="SSB1082" s="107"/>
      <c r="SSC1082" s="107"/>
      <c r="SSD1082" s="107"/>
      <c r="SSE1082" s="107"/>
      <c r="SSF1082" s="107"/>
      <c r="SSG1082" s="107"/>
      <c r="SSH1082" s="107"/>
      <c r="SSI1082" s="107"/>
      <c r="SSJ1082" s="107"/>
      <c r="SSK1082" s="107"/>
      <c r="SSL1082" s="107"/>
      <c r="SSM1082" s="107"/>
      <c r="SSN1082" s="107"/>
      <c r="SSO1082" s="107"/>
      <c r="SSP1082" s="107"/>
      <c r="SSQ1082" s="107"/>
      <c r="SSR1082" s="107"/>
      <c r="SSS1082" s="107"/>
      <c r="SST1082" s="107"/>
      <c r="SSU1082" s="107"/>
      <c r="SSV1082" s="107"/>
      <c r="SSW1082" s="107"/>
      <c r="SSX1082" s="107"/>
      <c r="SSY1082" s="107"/>
      <c r="SSZ1082" s="107"/>
      <c r="STA1082" s="107"/>
      <c r="STB1082" s="107"/>
      <c r="STC1082" s="107"/>
      <c r="STD1082" s="107"/>
      <c r="STE1082" s="107"/>
      <c r="STF1082" s="107"/>
      <c r="STG1082" s="107"/>
      <c r="STH1082" s="107"/>
      <c r="STI1082" s="107"/>
      <c r="STJ1082" s="107"/>
      <c r="STK1082" s="107"/>
      <c r="STL1082" s="107"/>
      <c r="STM1082" s="107"/>
      <c r="STN1082" s="107"/>
      <c r="STO1082" s="107"/>
      <c r="STP1082" s="107"/>
      <c r="STQ1082" s="107"/>
      <c r="STR1082" s="107"/>
      <c r="STS1082" s="107"/>
      <c r="STT1082" s="107"/>
      <c r="STU1082" s="107"/>
      <c r="STV1082" s="107"/>
      <c r="STW1082" s="107"/>
      <c r="STX1082" s="107"/>
      <c r="STY1082" s="107"/>
      <c r="STZ1082" s="107"/>
      <c r="SUA1082" s="107"/>
      <c r="SUB1082" s="107"/>
      <c r="SUC1082" s="107"/>
      <c r="SUD1082" s="107"/>
      <c r="SUE1082" s="107"/>
      <c r="SUF1082" s="107"/>
      <c r="SUG1082" s="107"/>
      <c r="SUH1082" s="107"/>
      <c r="SUI1082" s="107"/>
      <c r="SUJ1082" s="107"/>
      <c r="SUK1082" s="107"/>
      <c r="SUL1082" s="107"/>
      <c r="SUM1082" s="107"/>
      <c r="SUN1082" s="107"/>
      <c r="SUO1082" s="107"/>
      <c r="SUP1082" s="107"/>
      <c r="SUQ1082" s="107"/>
      <c r="SUR1082" s="107"/>
      <c r="SUS1082" s="107"/>
      <c r="SUT1082" s="107"/>
      <c r="SUU1082" s="107"/>
      <c r="SUV1082" s="107"/>
      <c r="SUW1082" s="107"/>
      <c r="SUX1082" s="107"/>
      <c r="SUY1082" s="107"/>
      <c r="SUZ1082" s="107"/>
      <c r="SVA1082" s="107"/>
      <c r="SVB1082" s="107"/>
      <c r="SVC1082" s="107"/>
      <c r="SVD1082" s="107"/>
      <c r="SVE1082" s="107"/>
      <c r="SVF1082" s="107"/>
      <c r="SVG1082" s="107"/>
      <c r="SVH1082" s="107"/>
      <c r="SVI1082" s="107"/>
      <c r="SVJ1082" s="107"/>
      <c r="SVK1082" s="107"/>
      <c r="SVL1082" s="107"/>
      <c r="SVM1082" s="107"/>
      <c r="SVN1082" s="107"/>
      <c r="SVO1082" s="107"/>
      <c r="SVP1082" s="107"/>
      <c r="SVQ1082" s="107"/>
      <c r="SVR1082" s="107"/>
      <c r="SVS1082" s="107"/>
      <c r="SVT1082" s="107"/>
      <c r="SVU1082" s="107"/>
      <c r="SVV1082" s="107"/>
      <c r="SVW1082" s="107"/>
      <c r="SVX1082" s="107"/>
      <c r="SVY1082" s="107"/>
      <c r="SVZ1082" s="107"/>
      <c r="SWA1082" s="107"/>
      <c r="SWB1082" s="107"/>
      <c r="SWC1082" s="107"/>
      <c r="SWD1082" s="107"/>
      <c r="SWE1082" s="107"/>
      <c r="SWF1082" s="107"/>
      <c r="SWG1082" s="107"/>
      <c r="SWH1082" s="107"/>
      <c r="SWI1082" s="107"/>
      <c r="SWJ1082" s="107"/>
      <c r="SWK1082" s="107"/>
      <c r="SWL1082" s="107"/>
      <c r="SWM1082" s="107"/>
      <c r="SWN1082" s="107"/>
      <c r="SWO1082" s="107"/>
      <c r="SWP1082" s="107"/>
      <c r="SWQ1082" s="107"/>
      <c r="SWR1082" s="107"/>
      <c r="SWS1082" s="107"/>
      <c r="SWT1082" s="107"/>
      <c r="SWU1082" s="107"/>
      <c r="SWV1082" s="107"/>
      <c r="SWW1082" s="107"/>
      <c r="SWX1082" s="107"/>
      <c r="SWY1082" s="107"/>
      <c r="SWZ1082" s="107"/>
      <c r="SXA1082" s="107"/>
      <c r="SXB1082" s="107"/>
      <c r="SXC1082" s="107"/>
      <c r="SXD1082" s="107"/>
      <c r="SXE1082" s="107"/>
      <c r="SXF1082" s="107"/>
      <c r="SXG1082" s="107"/>
      <c r="SXH1082" s="107"/>
      <c r="SXI1082" s="107"/>
      <c r="SXJ1082" s="107"/>
      <c r="SXK1082" s="107"/>
      <c r="SXL1082" s="107"/>
      <c r="SXM1082" s="107"/>
      <c r="SXN1082" s="107"/>
      <c r="SXO1082" s="107"/>
      <c r="SXP1082" s="107"/>
      <c r="SXQ1082" s="107"/>
      <c r="SXR1082" s="107"/>
      <c r="SXS1082" s="107"/>
      <c r="SXT1082" s="107"/>
      <c r="SXU1082" s="107"/>
      <c r="SXV1082" s="107"/>
      <c r="SXW1082" s="107"/>
      <c r="SXX1082" s="107"/>
      <c r="SXY1082" s="107"/>
      <c r="SXZ1082" s="107"/>
      <c r="SYA1082" s="107"/>
      <c r="SYB1082" s="107"/>
      <c r="SYC1082" s="107"/>
      <c r="SYD1082" s="107"/>
      <c r="SYE1082" s="107"/>
      <c r="SYF1082" s="107"/>
      <c r="SYG1082" s="107"/>
      <c r="SYH1082" s="107"/>
      <c r="SYI1082" s="107"/>
      <c r="SYJ1082" s="107"/>
      <c r="SYK1082" s="107"/>
      <c r="SYL1082" s="107"/>
      <c r="SYM1082" s="107"/>
      <c r="SYN1082" s="107"/>
      <c r="SYO1082" s="107"/>
      <c r="SYP1082" s="107"/>
      <c r="SYQ1082" s="107"/>
      <c r="SYR1082" s="107"/>
      <c r="SYS1082" s="107"/>
      <c r="SYT1082" s="107"/>
      <c r="SYU1082" s="107"/>
      <c r="SYV1082" s="107"/>
      <c r="SYW1082" s="107"/>
      <c r="SYX1082" s="107"/>
      <c r="SYY1082" s="107"/>
      <c r="SYZ1082" s="107"/>
      <c r="SZA1082" s="107"/>
      <c r="SZB1082" s="107"/>
      <c r="SZC1082" s="107"/>
      <c r="SZD1082" s="107"/>
      <c r="SZE1082" s="107"/>
      <c r="SZF1082" s="107"/>
      <c r="SZG1082" s="107"/>
      <c r="SZH1082" s="107"/>
      <c r="SZI1082" s="107"/>
      <c r="SZJ1082" s="107"/>
      <c r="SZK1082" s="107"/>
      <c r="SZL1082" s="107"/>
      <c r="SZM1082" s="107"/>
      <c r="SZN1082" s="107"/>
      <c r="SZO1082" s="107"/>
      <c r="SZP1082" s="107"/>
      <c r="SZQ1082" s="107"/>
      <c r="SZR1082" s="107"/>
      <c r="SZS1082" s="107"/>
      <c r="SZT1082" s="107"/>
      <c r="SZU1082" s="107"/>
      <c r="SZV1082" s="107"/>
      <c r="SZW1082" s="107"/>
      <c r="SZX1082" s="107"/>
      <c r="SZY1082" s="107"/>
      <c r="SZZ1082" s="107"/>
      <c r="TAA1082" s="107"/>
      <c r="TAB1082" s="107"/>
      <c r="TAC1082" s="107"/>
      <c r="TAD1082" s="107"/>
      <c r="TAE1082" s="107"/>
      <c r="TAF1082" s="107"/>
      <c r="TAG1082" s="107"/>
      <c r="TAH1082" s="107"/>
      <c r="TAI1082" s="107"/>
      <c r="TAJ1082" s="107"/>
      <c r="TAK1082" s="107"/>
      <c r="TAL1082" s="107"/>
      <c r="TAM1082" s="107"/>
      <c r="TAN1082" s="107"/>
      <c r="TAO1082" s="107"/>
      <c r="TAP1082" s="107"/>
      <c r="TAQ1082" s="107"/>
      <c r="TAR1082" s="107"/>
      <c r="TAS1082" s="107"/>
      <c r="TAT1082" s="107"/>
      <c r="TAU1082" s="107"/>
      <c r="TAV1082" s="107"/>
      <c r="TAW1082" s="107"/>
      <c r="TAX1082" s="107"/>
      <c r="TAY1082" s="107"/>
      <c r="TAZ1082" s="107"/>
      <c r="TBA1082" s="107"/>
      <c r="TBB1082" s="107"/>
      <c r="TBC1082" s="107"/>
      <c r="TBD1082" s="107"/>
      <c r="TBE1082" s="107"/>
      <c r="TBF1082" s="107"/>
      <c r="TBG1082" s="107"/>
      <c r="TBH1082" s="107"/>
      <c r="TBI1082" s="107"/>
      <c r="TBJ1082" s="107"/>
      <c r="TBK1082" s="107"/>
      <c r="TBL1082" s="107"/>
      <c r="TBM1082" s="107"/>
      <c r="TBN1082" s="107"/>
      <c r="TBO1082" s="107"/>
      <c r="TBP1082" s="107"/>
      <c r="TBQ1082" s="107"/>
      <c r="TBR1082" s="107"/>
      <c r="TBS1082" s="107"/>
      <c r="TBT1082" s="107"/>
      <c r="TBU1082" s="107"/>
      <c r="TBV1082" s="107"/>
      <c r="TBW1082" s="107"/>
      <c r="TBX1082" s="107"/>
      <c r="TBY1082" s="107"/>
      <c r="TBZ1082" s="107"/>
      <c r="TCA1082" s="107"/>
      <c r="TCB1082" s="107"/>
      <c r="TCC1082" s="107"/>
      <c r="TCD1082" s="107"/>
      <c r="TCE1082" s="107"/>
      <c r="TCF1082" s="107"/>
      <c r="TCG1082" s="107"/>
      <c r="TCH1082" s="107"/>
      <c r="TCI1082" s="107"/>
      <c r="TCJ1082" s="107"/>
      <c r="TCK1082" s="107"/>
      <c r="TCL1082" s="107"/>
      <c r="TCM1082" s="107"/>
      <c r="TCN1082" s="107"/>
      <c r="TCO1082" s="107"/>
      <c r="TCP1082" s="107"/>
      <c r="TCQ1082" s="107"/>
      <c r="TCR1082" s="107"/>
      <c r="TCS1082" s="107"/>
      <c r="TCT1082" s="107"/>
      <c r="TCU1082" s="107"/>
      <c r="TCV1082" s="107"/>
      <c r="TCW1082" s="107"/>
      <c r="TCX1082" s="107"/>
      <c r="TCY1082" s="107"/>
      <c r="TCZ1082" s="107"/>
      <c r="TDA1082" s="107"/>
      <c r="TDB1082" s="107"/>
      <c r="TDC1082" s="107"/>
      <c r="TDD1082" s="107"/>
      <c r="TDE1082" s="107"/>
      <c r="TDF1082" s="107"/>
      <c r="TDG1082" s="107"/>
      <c r="TDH1082" s="107"/>
      <c r="TDI1082" s="107"/>
      <c r="TDJ1082" s="107"/>
      <c r="TDK1082" s="107"/>
      <c r="TDL1082" s="107"/>
      <c r="TDM1082" s="107"/>
      <c r="TDN1082" s="107"/>
      <c r="TDO1082" s="107"/>
      <c r="TDP1082" s="107"/>
      <c r="TDQ1082" s="107"/>
      <c r="TDR1082" s="107"/>
      <c r="TDS1082" s="107"/>
      <c r="TDT1082" s="107"/>
      <c r="TDU1082" s="107"/>
      <c r="TDV1082" s="107"/>
      <c r="TDW1082" s="107"/>
      <c r="TDX1082" s="107"/>
      <c r="TDY1082" s="107"/>
      <c r="TDZ1082" s="107"/>
      <c r="TEA1082" s="107"/>
      <c r="TEB1082" s="107"/>
      <c r="TEC1082" s="107"/>
      <c r="TED1082" s="107"/>
      <c r="TEE1082" s="107"/>
      <c r="TEF1082" s="107"/>
      <c r="TEG1082" s="107"/>
      <c r="TEH1082" s="107"/>
      <c r="TEI1082" s="107"/>
      <c r="TEJ1082" s="107"/>
      <c r="TEK1082" s="107"/>
      <c r="TEL1082" s="107"/>
      <c r="TEM1082" s="107"/>
      <c r="TEN1082" s="107"/>
      <c r="TEO1082" s="107"/>
      <c r="TEP1082" s="107"/>
      <c r="TEQ1082" s="107"/>
      <c r="TER1082" s="107"/>
      <c r="TES1082" s="107"/>
      <c r="TET1082" s="107"/>
      <c r="TEU1082" s="107"/>
      <c r="TEV1082" s="107"/>
      <c r="TEW1082" s="107"/>
      <c r="TEX1082" s="107"/>
      <c r="TEY1082" s="107"/>
      <c r="TEZ1082" s="107"/>
      <c r="TFA1082" s="107"/>
      <c r="TFB1082" s="107"/>
      <c r="TFC1082" s="107"/>
      <c r="TFD1082" s="107"/>
      <c r="TFE1082" s="107"/>
      <c r="TFF1082" s="107"/>
      <c r="TFG1082" s="107"/>
      <c r="TFH1082" s="107"/>
      <c r="TFI1082" s="107"/>
      <c r="TFJ1082" s="107"/>
      <c r="TFK1082" s="107"/>
      <c r="TFL1082" s="107"/>
      <c r="TFM1082" s="107"/>
      <c r="TFN1082" s="107"/>
      <c r="TFO1082" s="107"/>
      <c r="TFP1082" s="107"/>
      <c r="TFQ1082" s="107"/>
      <c r="TFR1082" s="107"/>
      <c r="TFS1082" s="107"/>
      <c r="TFT1082" s="107"/>
      <c r="TFU1082" s="107"/>
      <c r="TFV1082" s="107"/>
      <c r="TFW1082" s="107"/>
      <c r="TFX1082" s="107"/>
      <c r="TFY1082" s="107"/>
      <c r="TFZ1082" s="107"/>
      <c r="TGA1082" s="107"/>
      <c r="TGB1082" s="107"/>
      <c r="TGC1082" s="107"/>
      <c r="TGD1082" s="107"/>
      <c r="TGE1082" s="107"/>
      <c r="TGF1082" s="107"/>
      <c r="TGG1082" s="107"/>
      <c r="TGH1082" s="107"/>
      <c r="TGI1082" s="107"/>
      <c r="TGJ1082" s="107"/>
      <c r="TGK1082" s="107"/>
      <c r="TGL1082" s="107"/>
      <c r="TGM1082" s="107"/>
      <c r="TGN1082" s="107"/>
      <c r="TGO1082" s="107"/>
      <c r="TGP1082" s="107"/>
      <c r="TGQ1082" s="107"/>
      <c r="TGR1082" s="107"/>
      <c r="TGS1082" s="107"/>
      <c r="TGT1082" s="107"/>
      <c r="TGU1082" s="107"/>
      <c r="TGV1082" s="107"/>
      <c r="TGW1082" s="107"/>
      <c r="TGX1082" s="107"/>
      <c r="TGY1082" s="107"/>
      <c r="TGZ1082" s="107"/>
      <c r="THA1082" s="107"/>
      <c r="THB1082" s="107"/>
      <c r="THC1082" s="107"/>
      <c r="THD1082" s="107"/>
      <c r="THE1082" s="107"/>
      <c r="THF1082" s="107"/>
      <c r="THG1082" s="107"/>
      <c r="THH1082" s="107"/>
      <c r="THI1082" s="107"/>
      <c r="THJ1082" s="107"/>
      <c r="THK1082" s="107"/>
      <c r="THL1082" s="107"/>
      <c r="THM1082" s="107"/>
      <c r="THN1082" s="107"/>
      <c r="THO1082" s="107"/>
      <c r="THP1082" s="107"/>
      <c r="THQ1082" s="107"/>
      <c r="THR1082" s="107"/>
      <c r="THS1082" s="107"/>
      <c r="THT1082" s="107"/>
      <c r="THU1082" s="107"/>
      <c r="THV1082" s="107"/>
      <c r="THW1082" s="107"/>
      <c r="THX1082" s="107"/>
      <c r="THY1082" s="107"/>
      <c r="THZ1082" s="107"/>
      <c r="TIA1082" s="107"/>
      <c r="TIB1082" s="107"/>
      <c r="TIC1082" s="107"/>
      <c r="TID1082" s="107"/>
      <c r="TIE1082" s="107"/>
      <c r="TIF1082" s="107"/>
      <c r="TIG1082" s="107"/>
      <c r="TIH1082" s="107"/>
      <c r="TII1082" s="107"/>
      <c r="TIJ1082" s="107"/>
      <c r="TIK1082" s="107"/>
      <c r="TIL1082" s="107"/>
      <c r="TIM1082" s="107"/>
      <c r="TIN1082" s="107"/>
      <c r="TIO1082" s="107"/>
      <c r="TIP1082" s="107"/>
      <c r="TIQ1082" s="107"/>
      <c r="TIR1082" s="107"/>
      <c r="TIS1082" s="107"/>
      <c r="TIT1082" s="107"/>
      <c r="TIU1082" s="107"/>
      <c r="TIV1082" s="107"/>
      <c r="TIW1082" s="107"/>
      <c r="TIX1082" s="107"/>
      <c r="TIY1082" s="107"/>
      <c r="TIZ1082" s="107"/>
      <c r="TJA1082" s="107"/>
      <c r="TJB1082" s="107"/>
      <c r="TJC1082" s="107"/>
      <c r="TJD1082" s="107"/>
      <c r="TJE1082" s="107"/>
      <c r="TJF1082" s="107"/>
      <c r="TJG1082" s="107"/>
      <c r="TJH1082" s="107"/>
      <c r="TJI1082" s="107"/>
      <c r="TJJ1082" s="107"/>
      <c r="TJK1082" s="107"/>
      <c r="TJL1082" s="107"/>
      <c r="TJM1082" s="107"/>
      <c r="TJN1082" s="107"/>
      <c r="TJO1082" s="107"/>
      <c r="TJP1082" s="107"/>
      <c r="TJQ1082" s="107"/>
      <c r="TJR1082" s="107"/>
      <c r="TJS1082" s="107"/>
      <c r="TJT1082" s="107"/>
      <c r="TJU1082" s="107"/>
      <c r="TJV1082" s="107"/>
      <c r="TJW1082" s="107"/>
      <c r="TJX1082" s="107"/>
      <c r="TJY1082" s="107"/>
      <c r="TJZ1082" s="107"/>
      <c r="TKA1082" s="107"/>
      <c r="TKB1082" s="107"/>
      <c r="TKC1082" s="107"/>
      <c r="TKD1082" s="107"/>
      <c r="TKE1082" s="107"/>
      <c r="TKF1082" s="107"/>
      <c r="TKG1082" s="107"/>
      <c r="TKH1082" s="107"/>
      <c r="TKI1082" s="107"/>
      <c r="TKJ1082" s="107"/>
      <c r="TKK1082" s="107"/>
      <c r="TKL1082" s="107"/>
      <c r="TKM1082" s="107"/>
      <c r="TKN1082" s="107"/>
      <c r="TKO1082" s="107"/>
      <c r="TKP1082" s="107"/>
      <c r="TKQ1082" s="107"/>
      <c r="TKR1082" s="107"/>
      <c r="TKS1082" s="107"/>
      <c r="TKT1082" s="107"/>
      <c r="TKU1082" s="107"/>
      <c r="TKV1082" s="107"/>
      <c r="TKW1082" s="107"/>
      <c r="TKX1082" s="107"/>
      <c r="TKY1082" s="107"/>
      <c r="TKZ1082" s="107"/>
      <c r="TLA1082" s="107"/>
      <c r="TLB1082" s="107"/>
      <c r="TLC1082" s="107"/>
      <c r="TLD1082" s="107"/>
      <c r="TLE1082" s="107"/>
      <c r="TLF1082" s="107"/>
      <c r="TLG1082" s="107"/>
      <c r="TLH1082" s="107"/>
      <c r="TLI1082" s="107"/>
      <c r="TLJ1082" s="107"/>
      <c r="TLK1082" s="107"/>
      <c r="TLL1082" s="107"/>
      <c r="TLM1082" s="107"/>
      <c r="TLN1082" s="107"/>
      <c r="TLO1082" s="107"/>
      <c r="TLP1082" s="107"/>
      <c r="TLQ1082" s="107"/>
      <c r="TLR1082" s="107"/>
      <c r="TLS1082" s="107"/>
      <c r="TLT1082" s="107"/>
      <c r="TLU1082" s="107"/>
      <c r="TLV1082" s="107"/>
      <c r="TLW1082" s="107"/>
      <c r="TLX1082" s="107"/>
      <c r="TLY1082" s="107"/>
      <c r="TLZ1082" s="107"/>
      <c r="TMA1082" s="107"/>
      <c r="TMB1082" s="107"/>
      <c r="TMC1082" s="107"/>
      <c r="TMD1082" s="107"/>
      <c r="TME1082" s="107"/>
      <c r="TMF1082" s="107"/>
      <c r="TMG1082" s="107"/>
      <c r="TMH1082" s="107"/>
      <c r="TMI1082" s="107"/>
      <c r="TMJ1082" s="107"/>
      <c r="TMK1082" s="107"/>
      <c r="TML1082" s="107"/>
      <c r="TMM1082" s="107"/>
      <c r="TMN1082" s="107"/>
      <c r="TMO1082" s="107"/>
      <c r="TMP1082" s="107"/>
      <c r="TMQ1082" s="107"/>
      <c r="TMR1082" s="107"/>
      <c r="TMS1082" s="107"/>
      <c r="TMT1082" s="107"/>
      <c r="TMU1082" s="107"/>
      <c r="TMV1082" s="107"/>
      <c r="TMW1082" s="107"/>
      <c r="TMX1082" s="107"/>
      <c r="TMY1082" s="107"/>
      <c r="TMZ1082" s="107"/>
      <c r="TNA1082" s="107"/>
      <c r="TNB1082" s="107"/>
      <c r="TNC1082" s="107"/>
      <c r="TND1082" s="107"/>
      <c r="TNE1082" s="107"/>
      <c r="TNF1082" s="107"/>
      <c r="TNG1082" s="107"/>
      <c r="TNH1082" s="107"/>
      <c r="TNI1082" s="107"/>
      <c r="TNJ1082" s="107"/>
      <c r="TNK1082" s="107"/>
      <c r="TNL1082" s="107"/>
      <c r="TNM1082" s="107"/>
      <c r="TNN1082" s="107"/>
      <c r="TNO1082" s="107"/>
      <c r="TNP1082" s="107"/>
      <c r="TNQ1082" s="107"/>
      <c r="TNR1082" s="107"/>
      <c r="TNS1082" s="107"/>
      <c r="TNT1082" s="107"/>
      <c r="TNU1082" s="107"/>
      <c r="TNV1082" s="107"/>
      <c r="TNW1082" s="107"/>
      <c r="TNX1082" s="107"/>
      <c r="TNY1082" s="107"/>
      <c r="TNZ1082" s="107"/>
      <c r="TOA1082" s="107"/>
      <c r="TOB1082" s="107"/>
      <c r="TOC1082" s="107"/>
      <c r="TOD1082" s="107"/>
      <c r="TOE1082" s="107"/>
      <c r="TOF1082" s="107"/>
      <c r="TOG1082" s="107"/>
      <c r="TOH1082" s="107"/>
      <c r="TOI1082" s="107"/>
      <c r="TOJ1082" s="107"/>
      <c r="TOK1082" s="107"/>
      <c r="TOL1082" s="107"/>
      <c r="TOM1082" s="107"/>
      <c r="TON1082" s="107"/>
      <c r="TOO1082" s="107"/>
      <c r="TOP1082" s="107"/>
      <c r="TOQ1082" s="107"/>
      <c r="TOR1082" s="107"/>
      <c r="TOS1082" s="107"/>
      <c r="TOT1082" s="107"/>
      <c r="TOU1082" s="107"/>
      <c r="TOV1082" s="107"/>
      <c r="TOW1082" s="107"/>
      <c r="TOX1082" s="107"/>
      <c r="TOY1082" s="107"/>
      <c r="TOZ1082" s="107"/>
      <c r="TPA1082" s="107"/>
      <c r="TPB1082" s="107"/>
      <c r="TPC1082" s="107"/>
      <c r="TPD1082" s="107"/>
      <c r="TPE1082" s="107"/>
      <c r="TPF1082" s="107"/>
      <c r="TPG1082" s="107"/>
      <c r="TPH1082" s="107"/>
      <c r="TPI1082" s="107"/>
      <c r="TPJ1082" s="107"/>
      <c r="TPK1082" s="107"/>
      <c r="TPL1082" s="107"/>
      <c r="TPM1082" s="107"/>
      <c r="TPN1082" s="107"/>
      <c r="TPO1082" s="107"/>
      <c r="TPP1082" s="107"/>
      <c r="TPQ1082" s="107"/>
      <c r="TPR1082" s="107"/>
      <c r="TPS1082" s="107"/>
      <c r="TPT1082" s="107"/>
      <c r="TPU1082" s="107"/>
      <c r="TPV1082" s="107"/>
      <c r="TPW1082" s="107"/>
      <c r="TPX1082" s="107"/>
      <c r="TPY1082" s="107"/>
      <c r="TPZ1082" s="107"/>
      <c r="TQA1082" s="107"/>
      <c r="TQB1082" s="107"/>
      <c r="TQC1082" s="107"/>
      <c r="TQD1082" s="107"/>
      <c r="TQE1082" s="107"/>
      <c r="TQF1082" s="107"/>
      <c r="TQG1082" s="107"/>
      <c r="TQH1082" s="107"/>
      <c r="TQI1082" s="107"/>
      <c r="TQJ1082" s="107"/>
      <c r="TQK1082" s="107"/>
      <c r="TQL1082" s="107"/>
      <c r="TQM1082" s="107"/>
      <c r="TQN1082" s="107"/>
      <c r="TQO1082" s="107"/>
      <c r="TQP1082" s="107"/>
      <c r="TQQ1082" s="107"/>
      <c r="TQR1082" s="107"/>
      <c r="TQS1082" s="107"/>
      <c r="TQT1082" s="107"/>
      <c r="TQU1082" s="107"/>
      <c r="TQV1082" s="107"/>
      <c r="TQW1082" s="107"/>
      <c r="TQX1082" s="107"/>
      <c r="TQY1082" s="107"/>
      <c r="TQZ1082" s="107"/>
      <c r="TRA1082" s="107"/>
      <c r="TRB1082" s="107"/>
      <c r="TRC1082" s="107"/>
      <c r="TRD1082" s="107"/>
      <c r="TRE1082" s="107"/>
      <c r="TRF1082" s="107"/>
      <c r="TRG1082" s="107"/>
      <c r="TRH1082" s="107"/>
      <c r="TRI1082" s="107"/>
      <c r="TRJ1082" s="107"/>
      <c r="TRK1082" s="107"/>
      <c r="TRL1082" s="107"/>
      <c r="TRM1082" s="107"/>
      <c r="TRN1082" s="107"/>
      <c r="TRO1082" s="107"/>
      <c r="TRP1082" s="107"/>
      <c r="TRQ1082" s="107"/>
      <c r="TRR1082" s="107"/>
      <c r="TRS1082" s="107"/>
      <c r="TRT1082" s="107"/>
      <c r="TRU1082" s="107"/>
      <c r="TRV1082" s="107"/>
      <c r="TRW1082" s="107"/>
      <c r="TRX1082" s="107"/>
      <c r="TRY1082" s="107"/>
      <c r="TRZ1082" s="107"/>
      <c r="TSA1082" s="107"/>
      <c r="TSB1082" s="107"/>
      <c r="TSC1082" s="107"/>
      <c r="TSD1082" s="107"/>
      <c r="TSE1082" s="107"/>
      <c r="TSF1082" s="107"/>
      <c r="TSG1082" s="107"/>
      <c r="TSH1082" s="107"/>
      <c r="TSI1082" s="107"/>
      <c r="TSJ1082" s="107"/>
      <c r="TSK1082" s="107"/>
      <c r="TSL1082" s="107"/>
      <c r="TSM1082" s="107"/>
      <c r="TSN1082" s="107"/>
      <c r="TSO1082" s="107"/>
      <c r="TSP1082" s="107"/>
      <c r="TSQ1082" s="107"/>
      <c r="TSR1082" s="107"/>
      <c r="TSS1082" s="107"/>
      <c r="TST1082" s="107"/>
      <c r="TSU1082" s="107"/>
      <c r="TSV1082" s="107"/>
      <c r="TSW1082" s="107"/>
      <c r="TSX1082" s="107"/>
      <c r="TSY1082" s="107"/>
      <c r="TSZ1082" s="107"/>
      <c r="TTA1082" s="107"/>
      <c r="TTB1082" s="107"/>
      <c r="TTC1082" s="107"/>
      <c r="TTD1082" s="107"/>
      <c r="TTE1082" s="107"/>
      <c r="TTF1082" s="107"/>
      <c r="TTG1082" s="107"/>
      <c r="TTH1082" s="107"/>
      <c r="TTI1082" s="107"/>
      <c r="TTJ1082" s="107"/>
      <c r="TTK1082" s="107"/>
      <c r="TTL1082" s="107"/>
      <c r="TTM1082" s="107"/>
      <c r="TTN1082" s="107"/>
      <c r="TTO1082" s="107"/>
      <c r="TTP1082" s="107"/>
      <c r="TTQ1082" s="107"/>
      <c r="TTR1082" s="107"/>
      <c r="TTS1082" s="107"/>
      <c r="TTT1082" s="107"/>
      <c r="TTU1082" s="107"/>
      <c r="TTV1082" s="107"/>
      <c r="TTW1082" s="107"/>
      <c r="TTX1082" s="107"/>
      <c r="TTY1082" s="107"/>
      <c r="TTZ1082" s="107"/>
      <c r="TUA1082" s="107"/>
      <c r="TUB1082" s="107"/>
      <c r="TUC1082" s="107"/>
      <c r="TUD1082" s="107"/>
      <c r="TUE1082" s="107"/>
      <c r="TUF1082" s="107"/>
      <c r="TUG1082" s="107"/>
      <c r="TUH1082" s="107"/>
      <c r="TUI1082" s="107"/>
      <c r="TUJ1082" s="107"/>
      <c r="TUK1082" s="107"/>
      <c r="TUL1082" s="107"/>
      <c r="TUM1082" s="107"/>
      <c r="TUN1082" s="107"/>
      <c r="TUO1082" s="107"/>
      <c r="TUP1082" s="107"/>
      <c r="TUQ1082" s="107"/>
      <c r="TUR1082" s="107"/>
      <c r="TUS1082" s="107"/>
      <c r="TUT1082" s="107"/>
      <c r="TUU1082" s="107"/>
      <c r="TUV1082" s="107"/>
      <c r="TUW1082" s="107"/>
      <c r="TUX1082" s="107"/>
      <c r="TUY1082" s="107"/>
      <c r="TUZ1082" s="107"/>
      <c r="TVA1082" s="107"/>
      <c r="TVB1082" s="107"/>
      <c r="TVC1082" s="107"/>
      <c r="TVD1082" s="107"/>
      <c r="TVE1082" s="107"/>
      <c r="TVF1082" s="107"/>
      <c r="TVG1082" s="107"/>
      <c r="TVH1082" s="107"/>
      <c r="TVI1082" s="107"/>
      <c r="TVJ1082" s="107"/>
      <c r="TVK1082" s="107"/>
      <c r="TVL1082" s="107"/>
      <c r="TVM1082" s="107"/>
      <c r="TVN1082" s="107"/>
      <c r="TVO1082" s="107"/>
      <c r="TVP1082" s="107"/>
      <c r="TVQ1082" s="107"/>
      <c r="TVR1082" s="107"/>
      <c r="TVS1082" s="107"/>
      <c r="TVT1082" s="107"/>
      <c r="TVU1082" s="107"/>
      <c r="TVV1082" s="107"/>
      <c r="TVW1082" s="107"/>
      <c r="TVX1082" s="107"/>
      <c r="TVY1082" s="107"/>
      <c r="TVZ1082" s="107"/>
      <c r="TWA1082" s="107"/>
      <c r="TWB1082" s="107"/>
      <c r="TWC1082" s="107"/>
      <c r="TWD1082" s="107"/>
      <c r="TWE1082" s="107"/>
      <c r="TWF1082" s="107"/>
      <c r="TWG1082" s="107"/>
      <c r="TWH1082" s="107"/>
      <c r="TWI1082" s="107"/>
      <c r="TWJ1082" s="107"/>
      <c r="TWK1082" s="107"/>
      <c r="TWL1082" s="107"/>
      <c r="TWM1082" s="107"/>
      <c r="TWN1082" s="107"/>
      <c r="TWO1082" s="107"/>
      <c r="TWP1082" s="107"/>
      <c r="TWQ1082" s="107"/>
      <c r="TWR1082" s="107"/>
      <c r="TWS1082" s="107"/>
      <c r="TWT1082" s="107"/>
      <c r="TWU1082" s="107"/>
      <c r="TWV1082" s="107"/>
      <c r="TWW1082" s="107"/>
      <c r="TWX1082" s="107"/>
      <c r="TWY1082" s="107"/>
      <c r="TWZ1082" s="107"/>
      <c r="TXA1082" s="107"/>
      <c r="TXB1082" s="107"/>
      <c r="TXC1082" s="107"/>
      <c r="TXD1082" s="107"/>
      <c r="TXE1082" s="107"/>
      <c r="TXF1082" s="107"/>
      <c r="TXG1082" s="107"/>
      <c r="TXH1082" s="107"/>
      <c r="TXI1082" s="107"/>
      <c r="TXJ1082" s="107"/>
      <c r="TXK1082" s="107"/>
      <c r="TXL1082" s="107"/>
      <c r="TXM1082" s="107"/>
      <c r="TXN1082" s="107"/>
      <c r="TXO1082" s="107"/>
      <c r="TXP1082" s="107"/>
      <c r="TXQ1082" s="107"/>
      <c r="TXR1082" s="107"/>
      <c r="TXS1082" s="107"/>
      <c r="TXT1082" s="107"/>
      <c r="TXU1082" s="107"/>
      <c r="TXV1082" s="107"/>
      <c r="TXW1082" s="107"/>
      <c r="TXX1082" s="107"/>
      <c r="TXY1082" s="107"/>
      <c r="TXZ1082" s="107"/>
      <c r="TYA1082" s="107"/>
      <c r="TYB1082" s="107"/>
      <c r="TYC1082" s="107"/>
      <c r="TYD1082" s="107"/>
      <c r="TYE1082" s="107"/>
      <c r="TYF1082" s="107"/>
      <c r="TYG1082" s="107"/>
      <c r="TYH1082" s="107"/>
      <c r="TYI1082" s="107"/>
      <c r="TYJ1082" s="107"/>
      <c r="TYK1082" s="107"/>
      <c r="TYL1082" s="107"/>
      <c r="TYM1082" s="107"/>
      <c r="TYN1082" s="107"/>
      <c r="TYO1082" s="107"/>
      <c r="TYP1082" s="107"/>
      <c r="TYQ1082" s="107"/>
      <c r="TYR1082" s="107"/>
      <c r="TYS1082" s="107"/>
      <c r="TYT1082" s="107"/>
      <c r="TYU1082" s="107"/>
      <c r="TYV1082" s="107"/>
      <c r="TYW1082" s="107"/>
      <c r="TYX1082" s="107"/>
      <c r="TYY1082" s="107"/>
      <c r="TYZ1082" s="107"/>
      <c r="TZA1082" s="107"/>
      <c r="TZB1082" s="107"/>
      <c r="TZC1082" s="107"/>
      <c r="TZD1082" s="107"/>
      <c r="TZE1082" s="107"/>
      <c r="TZF1082" s="107"/>
      <c r="TZG1082" s="107"/>
      <c r="TZH1082" s="107"/>
      <c r="TZI1082" s="107"/>
      <c r="TZJ1082" s="107"/>
      <c r="TZK1082" s="107"/>
      <c r="TZL1082" s="107"/>
      <c r="TZM1082" s="107"/>
      <c r="TZN1082" s="107"/>
      <c r="TZO1082" s="107"/>
      <c r="TZP1082" s="107"/>
      <c r="TZQ1082" s="107"/>
      <c r="TZR1082" s="107"/>
      <c r="TZS1082" s="107"/>
      <c r="TZT1082" s="107"/>
      <c r="TZU1082" s="107"/>
      <c r="TZV1082" s="107"/>
      <c r="TZW1082" s="107"/>
      <c r="TZX1082" s="107"/>
      <c r="TZY1082" s="107"/>
      <c r="TZZ1082" s="107"/>
      <c r="UAA1082" s="107"/>
      <c r="UAB1082" s="107"/>
      <c r="UAC1082" s="107"/>
      <c r="UAD1082" s="107"/>
      <c r="UAE1082" s="107"/>
      <c r="UAF1082" s="107"/>
      <c r="UAG1082" s="107"/>
      <c r="UAH1082" s="107"/>
      <c r="UAI1082" s="107"/>
      <c r="UAJ1082" s="107"/>
      <c r="UAK1082" s="107"/>
      <c r="UAL1082" s="107"/>
      <c r="UAM1082" s="107"/>
      <c r="UAN1082" s="107"/>
      <c r="UAO1082" s="107"/>
      <c r="UAP1082" s="107"/>
      <c r="UAQ1082" s="107"/>
      <c r="UAR1082" s="107"/>
      <c r="UAS1082" s="107"/>
      <c r="UAT1082" s="107"/>
      <c r="UAU1082" s="107"/>
      <c r="UAV1082" s="107"/>
      <c r="UAW1082" s="107"/>
      <c r="UAX1082" s="107"/>
      <c r="UAY1082" s="107"/>
      <c r="UAZ1082" s="107"/>
      <c r="UBA1082" s="107"/>
      <c r="UBB1082" s="107"/>
      <c r="UBC1082" s="107"/>
      <c r="UBD1082" s="107"/>
      <c r="UBE1082" s="107"/>
      <c r="UBF1082" s="107"/>
      <c r="UBG1082" s="107"/>
      <c r="UBH1082" s="107"/>
      <c r="UBI1082" s="107"/>
      <c r="UBJ1082" s="107"/>
      <c r="UBK1082" s="107"/>
      <c r="UBL1082" s="107"/>
      <c r="UBM1082" s="107"/>
      <c r="UBN1082" s="107"/>
      <c r="UBO1082" s="107"/>
      <c r="UBP1082" s="107"/>
      <c r="UBQ1082" s="107"/>
      <c r="UBR1082" s="107"/>
      <c r="UBS1082" s="107"/>
      <c r="UBT1082" s="107"/>
      <c r="UBU1082" s="107"/>
      <c r="UBV1082" s="107"/>
      <c r="UBW1082" s="107"/>
      <c r="UBX1082" s="107"/>
      <c r="UBY1082" s="107"/>
      <c r="UBZ1082" s="107"/>
      <c r="UCA1082" s="107"/>
      <c r="UCB1082" s="107"/>
      <c r="UCC1082" s="107"/>
      <c r="UCD1082" s="107"/>
      <c r="UCE1082" s="107"/>
      <c r="UCF1082" s="107"/>
      <c r="UCG1082" s="107"/>
      <c r="UCH1082" s="107"/>
      <c r="UCI1082" s="107"/>
      <c r="UCJ1082" s="107"/>
      <c r="UCK1082" s="107"/>
      <c r="UCL1082" s="107"/>
      <c r="UCM1082" s="107"/>
      <c r="UCN1082" s="107"/>
      <c r="UCO1082" s="107"/>
      <c r="UCP1082" s="107"/>
      <c r="UCQ1082" s="107"/>
      <c r="UCR1082" s="107"/>
      <c r="UCS1082" s="107"/>
      <c r="UCT1082" s="107"/>
      <c r="UCU1082" s="107"/>
      <c r="UCV1082" s="107"/>
      <c r="UCW1082" s="107"/>
      <c r="UCX1082" s="107"/>
      <c r="UCY1082" s="107"/>
      <c r="UCZ1082" s="107"/>
      <c r="UDA1082" s="107"/>
      <c r="UDB1082" s="107"/>
      <c r="UDC1082" s="107"/>
      <c r="UDD1082" s="107"/>
      <c r="UDE1082" s="107"/>
      <c r="UDF1082" s="107"/>
      <c r="UDG1082" s="107"/>
      <c r="UDH1082" s="107"/>
      <c r="UDI1082" s="107"/>
      <c r="UDJ1082" s="107"/>
      <c r="UDK1082" s="107"/>
      <c r="UDL1082" s="107"/>
      <c r="UDM1082" s="107"/>
      <c r="UDN1082" s="107"/>
      <c r="UDO1082" s="107"/>
      <c r="UDP1082" s="107"/>
      <c r="UDQ1082" s="107"/>
      <c r="UDR1082" s="107"/>
      <c r="UDS1082" s="107"/>
      <c r="UDT1082" s="107"/>
      <c r="UDU1082" s="107"/>
      <c r="UDV1082" s="107"/>
      <c r="UDW1082" s="107"/>
      <c r="UDX1082" s="107"/>
      <c r="UDY1082" s="107"/>
      <c r="UDZ1082" s="107"/>
      <c r="UEA1082" s="107"/>
      <c r="UEB1082" s="107"/>
      <c r="UEC1082" s="107"/>
      <c r="UED1082" s="107"/>
      <c r="UEE1082" s="107"/>
      <c r="UEF1082" s="107"/>
      <c r="UEG1082" s="107"/>
      <c r="UEH1082" s="107"/>
      <c r="UEI1082" s="107"/>
      <c r="UEJ1082" s="107"/>
      <c r="UEK1082" s="107"/>
      <c r="UEL1082" s="107"/>
      <c r="UEM1082" s="107"/>
      <c r="UEN1082" s="107"/>
      <c r="UEO1082" s="107"/>
      <c r="UEP1082" s="107"/>
      <c r="UEQ1082" s="107"/>
      <c r="UER1082" s="107"/>
      <c r="UES1082" s="107"/>
      <c r="UET1082" s="107"/>
      <c r="UEU1082" s="107"/>
      <c r="UEV1082" s="107"/>
      <c r="UEW1082" s="107"/>
      <c r="UEX1082" s="107"/>
      <c r="UEY1082" s="107"/>
      <c r="UEZ1082" s="107"/>
      <c r="UFA1082" s="107"/>
      <c r="UFB1082" s="107"/>
      <c r="UFC1082" s="107"/>
      <c r="UFD1082" s="107"/>
      <c r="UFE1082" s="107"/>
      <c r="UFF1082" s="107"/>
      <c r="UFG1082" s="107"/>
      <c r="UFH1082" s="107"/>
      <c r="UFI1082" s="107"/>
      <c r="UFJ1082" s="107"/>
      <c r="UFK1082" s="107"/>
      <c r="UFL1082" s="107"/>
      <c r="UFM1082" s="107"/>
      <c r="UFN1082" s="107"/>
      <c r="UFO1082" s="107"/>
      <c r="UFP1082" s="107"/>
      <c r="UFQ1082" s="107"/>
      <c r="UFR1082" s="107"/>
      <c r="UFS1082" s="107"/>
      <c r="UFT1082" s="107"/>
      <c r="UFU1082" s="107"/>
      <c r="UFV1082" s="107"/>
      <c r="UFW1082" s="107"/>
      <c r="UFX1082" s="107"/>
      <c r="UFY1082" s="107"/>
      <c r="UFZ1082" s="107"/>
      <c r="UGA1082" s="107"/>
      <c r="UGB1082" s="107"/>
      <c r="UGC1082" s="107"/>
      <c r="UGD1082" s="107"/>
      <c r="UGE1082" s="107"/>
      <c r="UGF1082" s="107"/>
      <c r="UGG1082" s="107"/>
      <c r="UGH1082" s="107"/>
      <c r="UGI1082" s="107"/>
      <c r="UGJ1082" s="107"/>
      <c r="UGK1082" s="107"/>
      <c r="UGL1082" s="107"/>
      <c r="UGM1082" s="107"/>
      <c r="UGN1082" s="107"/>
      <c r="UGO1082" s="107"/>
      <c r="UGP1082" s="107"/>
      <c r="UGQ1082" s="107"/>
      <c r="UGR1082" s="107"/>
      <c r="UGS1082" s="107"/>
      <c r="UGT1082" s="107"/>
      <c r="UGU1082" s="107"/>
      <c r="UGV1082" s="107"/>
      <c r="UGW1082" s="107"/>
      <c r="UGX1082" s="107"/>
      <c r="UGY1082" s="107"/>
      <c r="UGZ1082" s="107"/>
      <c r="UHA1082" s="107"/>
      <c r="UHB1082" s="107"/>
      <c r="UHC1082" s="107"/>
      <c r="UHD1082" s="107"/>
      <c r="UHE1082" s="107"/>
      <c r="UHF1082" s="107"/>
      <c r="UHG1082" s="107"/>
      <c r="UHH1082" s="107"/>
      <c r="UHI1082" s="107"/>
      <c r="UHJ1082" s="107"/>
      <c r="UHK1082" s="107"/>
      <c r="UHL1082" s="107"/>
      <c r="UHM1082" s="107"/>
      <c r="UHN1082" s="107"/>
      <c r="UHO1082" s="107"/>
      <c r="UHP1082" s="107"/>
      <c r="UHQ1082" s="107"/>
      <c r="UHR1082" s="107"/>
      <c r="UHS1082" s="107"/>
      <c r="UHT1082" s="107"/>
      <c r="UHU1082" s="107"/>
      <c r="UHV1082" s="107"/>
      <c r="UHW1082" s="107"/>
      <c r="UHX1082" s="107"/>
      <c r="UHY1082" s="107"/>
      <c r="UHZ1082" s="107"/>
      <c r="UIA1082" s="107"/>
      <c r="UIB1082" s="107"/>
      <c r="UIC1082" s="107"/>
      <c r="UID1082" s="107"/>
      <c r="UIE1082" s="107"/>
      <c r="UIF1082" s="107"/>
      <c r="UIG1082" s="107"/>
      <c r="UIH1082" s="107"/>
      <c r="UII1082" s="107"/>
      <c r="UIJ1082" s="107"/>
      <c r="UIK1082" s="107"/>
      <c r="UIL1082" s="107"/>
      <c r="UIM1082" s="107"/>
      <c r="UIN1082" s="107"/>
      <c r="UIO1082" s="107"/>
      <c r="UIP1082" s="107"/>
      <c r="UIQ1082" s="107"/>
      <c r="UIR1082" s="107"/>
      <c r="UIS1082" s="107"/>
      <c r="UIT1082" s="107"/>
      <c r="UIU1082" s="107"/>
      <c r="UIV1082" s="107"/>
      <c r="UIW1082" s="107"/>
      <c r="UIX1082" s="107"/>
      <c r="UIY1082" s="107"/>
      <c r="UIZ1082" s="107"/>
      <c r="UJA1082" s="107"/>
      <c r="UJB1082" s="107"/>
      <c r="UJC1082" s="107"/>
      <c r="UJD1082" s="107"/>
      <c r="UJE1082" s="107"/>
      <c r="UJF1082" s="107"/>
      <c r="UJG1082" s="107"/>
      <c r="UJH1082" s="107"/>
      <c r="UJI1082" s="107"/>
      <c r="UJJ1082" s="107"/>
      <c r="UJK1082" s="107"/>
      <c r="UJL1082" s="107"/>
      <c r="UJM1082" s="107"/>
      <c r="UJN1082" s="107"/>
      <c r="UJO1082" s="107"/>
      <c r="UJP1082" s="107"/>
      <c r="UJQ1082" s="107"/>
      <c r="UJR1082" s="107"/>
      <c r="UJS1082" s="107"/>
      <c r="UJT1082" s="107"/>
      <c r="UJU1082" s="107"/>
      <c r="UJV1082" s="107"/>
      <c r="UJW1082" s="107"/>
      <c r="UJX1082" s="107"/>
      <c r="UJY1082" s="107"/>
      <c r="UJZ1082" s="107"/>
      <c r="UKA1082" s="107"/>
      <c r="UKB1082" s="107"/>
      <c r="UKC1082" s="107"/>
      <c r="UKD1082" s="107"/>
      <c r="UKE1082" s="107"/>
      <c r="UKF1082" s="107"/>
      <c r="UKG1082" s="107"/>
      <c r="UKH1082" s="107"/>
      <c r="UKI1082" s="107"/>
      <c r="UKJ1082" s="107"/>
      <c r="UKK1082" s="107"/>
      <c r="UKL1082" s="107"/>
      <c r="UKM1082" s="107"/>
      <c r="UKN1082" s="107"/>
      <c r="UKO1082" s="107"/>
      <c r="UKP1082" s="107"/>
      <c r="UKQ1082" s="107"/>
      <c r="UKR1082" s="107"/>
      <c r="UKS1082" s="107"/>
      <c r="UKT1082" s="107"/>
      <c r="UKU1082" s="107"/>
      <c r="UKV1082" s="107"/>
      <c r="UKW1082" s="107"/>
      <c r="UKX1082" s="107"/>
      <c r="UKY1082" s="107"/>
      <c r="UKZ1082" s="107"/>
      <c r="ULA1082" s="107"/>
      <c r="ULB1082" s="107"/>
      <c r="ULC1082" s="107"/>
      <c r="ULD1082" s="107"/>
      <c r="ULE1082" s="107"/>
      <c r="ULF1082" s="107"/>
      <c r="ULG1082" s="107"/>
      <c r="ULH1082" s="107"/>
      <c r="ULI1082" s="107"/>
      <c r="ULJ1082" s="107"/>
      <c r="ULK1082" s="107"/>
      <c r="ULL1082" s="107"/>
      <c r="ULM1082" s="107"/>
      <c r="ULN1082" s="107"/>
      <c r="ULO1082" s="107"/>
      <c r="ULP1082" s="107"/>
      <c r="ULQ1082" s="107"/>
      <c r="ULR1082" s="107"/>
      <c r="ULS1082" s="107"/>
      <c r="ULT1082" s="107"/>
      <c r="ULU1082" s="107"/>
      <c r="ULV1082" s="107"/>
      <c r="ULW1082" s="107"/>
      <c r="ULX1082" s="107"/>
      <c r="ULY1082" s="107"/>
      <c r="ULZ1082" s="107"/>
      <c r="UMA1082" s="107"/>
      <c r="UMB1082" s="107"/>
      <c r="UMC1082" s="107"/>
      <c r="UMD1082" s="107"/>
      <c r="UME1082" s="107"/>
      <c r="UMF1082" s="107"/>
      <c r="UMG1082" s="107"/>
      <c r="UMH1082" s="107"/>
      <c r="UMI1082" s="107"/>
      <c r="UMJ1082" s="107"/>
      <c r="UMK1082" s="107"/>
      <c r="UML1082" s="107"/>
      <c r="UMM1082" s="107"/>
      <c r="UMN1082" s="107"/>
      <c r="UMO1082" s="107"/>
      <c r="UMP1082" s="107"/>
      <c r="UMQ1082" s="107"/>
      <c r="UMR1082" s="107"/>
      <c r="UMS1082" s="107"/>
      <c r="UMT1082" s="107"/>
      <c r="UMU1082" s="107"/>
      <c r="UMV1082" s="107"/>
      <c r="UMW1082" s="107"/>
      <c r="UMX1082" s="107"/>
      <c r="UMY1082" s="107"/>
      <c r="UMZ1082" s="107"/>
      <c r="UNA1082" s="107"/>
      <c r="UNB1082" s="107"/>
      <c r="UNC1082" s="107"/>
      <c r="UND1082" s="107"/>
      <c r="UNE1082" s="107"/>
      <c r="UNF1082" s="107"/>
      <c r="UNG1082" s="107"/>
      <c r="UNH1082" s="107"/>
      <c r="UNI1082" s="107"/>
      <c r="UNJ1082" s="107"/>
      <c r="UNK1082" s="107"/>
      <c r="UNL1082" s="107"/>
      <c r="UNM1082" s="107"/>
      <c r="UNN1082" s="107"/>
      <c r="UNO1082" s="107"/>
      <c r="UNP1082" s="107"/>
      <c r="UNQ1082" s="107"/>
      <c r="UNR1082" s="107"/>
      <c r="UNS1082" s="107"/>
      <c r="UNT1082" s="107"/>
      <c r="UNU1082" s="107"/>
      <c r="UNV1082" s="107"/>
      <c r="UNW1082" s="107"/>
      <c r="UNX1082" s="107"/>
      <c r="UNY1082" s="107"/>
      <c r="UNZ1082" s="107"/>
      <c r="UOA1082" s="107"/>
      <c r="UOB1082" s="107"/>
      <c r="UOC1082" s="107"/>
      <c r="UOD1082" s="107"/>
      <c r="UOE1082" s="107"/>
      <c r="UOF1082" s="107"/>
      <c r="UOG1082" s="107"/>
      <c r="UOH1082" s="107"/>
      <c r="UOI1082" s="107"/>
      <c r="UOJ1082" s="107"/>
      <c r="UOK1082" s="107"/>
      <c r="UOL1082" s="107"/>
      <c r="UOM1082" s="107"/>
      <c r="UON1082" s="107"/>
      <c r="UOO1082" s="107"/>
      <c r="UOP1082" s="107"/>
      <c r="UOQ1082" s="107"/>
      <c r="UOR1082" s="107"/>
      <c r="UOS1082" s="107"/>
      <c r="UOT1082" s="107"/>
      <c r="UOU1082" s="107"/>
      <c r="UOV1082" s="107"/>
      <c r="UOW1082" s="107"/>
      <c r="UOX1082" s="107"/>
      <c r="UOY1082" s="107"/>
      <c r="UOZ1082" s="107"/>
      <c r="UPA1082" s="107"/>
      <c r="UPB1082" s="107"/>
      <c r="UPC1082" s="107"/>
      <c r="UPD1082" s="107"/>
      <c r="UPE1082" s="107"/>
      <c r="UPF1082" s="107"/>
      <c r="UPG1082" s="107"/>
      <c r="UPH1082" s="107"/>
      <c r="UPI1082" s="107"/>
      <c r="UPJ1082" s="107"/>
      <c r="UPK1082" s="107"/>
      <c r="UPL1082" s="107"/>
      <c r="UPM1082" s="107"/>
      <c r="UPN1082" s="107"/>
      <c r="UPO1082" s="107"/>
      <c r="UPP1082" s="107"/>
      <c r="UPQ1082" s="107"/>
      <c r="UPR1082" s="107"/>
      <c r="UPS1082" s="107"/>
      <c r="UPT1082" s="107"/>
      <c r="UPU1082" s="107"/>
      <c r="UPV1082" s="107"/>
      <c r="UPW1082" s="107"/>
      <c r="UPX1082" s="107"/>
      <c r="UPY1082" s="107"/>
      <c r="UPZ1082" s="107"/>
      <c r="UQA1082" s="107"/>
      <c r="UQB1082" s="107"/>
      <c r="UQC1082" s="107"/>
      <c r="UQD1082" s="107"/>
      <c r="UQE1082" s="107"/>
      <c r="UQF1082" s="107"/>
      <c r="UQG1082" s="107"/>
      <c r="UQH1082" s="107"/>
      <c r="UQI1082" s="107"/>
      <c r="UQJ1082" s="107"/>
      <c r="UQK1082" s="107"/>
      <c r="UQL1082" s="107"/>
      <c r="UQM1082" s="107"/>
      <c r="UQN1082" s="107"/>
      <c r="UQO1082" s="107"/>
      <c r="UQP1082" s="107"/>
      <c r="UQQ1082" s="107"/>
      <c r="UQR1082" s="107"/>
      <c r="UQS1082" s="107"/>
      <c r="UQT1082" s="107"/>
      <c r="UQU1082" s="107"/>
      <c r="UQV1082" s="107"/>
      <c r="UQW1082" s="107"/>
      <c r="UQX1082" s="107"/>
      <c r="UQY1082" s="107"/>
      <c r="UQZ1082" s="107"/>
      <c r="URA1082" s="107"/>
      <c r="URB1082" s="107"/>
      <c r="URC1082" s="107"/>
      <c r="URD1082" s="107"/>
      <c r="URE1082" s="107"/>
      <c r="URF1082" s="107"/>
      <c r="URG1082" s="107"/>
      <c r="URH1082" s="107"/>
      <c r="URI1082" s="107"/>
      <c r="URJ1082" s="107"/>
      <c r="URK1082" s="107"/>
      <c r="URL1082" s="107"/>
      <c r="URM1082" s="107"/>
      <c r="URN1082" s="107"/>
      <c r="URO1082" s="107"/>
      <c r="URP1082" s="107"/>
      <c r="URQ1082" s="107"/>
      <c r="URR1082" s="107"/>
      <c r="URS1082" s="107"/>
      <c r="URT1082" s="107"/>
      <c r="URU1082" s="107"/>
      <c r="URV1082" s="107"/>
      <c r="URW1082" s="107"/>
      <c r="URX1082" s="107"/>
      <c r="URY1082" s="107"/>
      <c r="URZ1082" s="107"/>
      <c r="USA1082" s="107"/>
      <c r="USB1082" s="107"/>
      <c r="USC1082" s="107"/>
      <c r="USD1082" s="107"/>
      <c r="USE1082" s="107"/>
      <c r="USF1082" s="107"/>
      <c r="USG1082" s="107"/>
      <c r="USH1082" s="107"/>
      <c r="USI1082" s="107"/>
      <c r="USJ1082" s="107"/>
      <c r="USK1082" s="107"/>
      <c r="USL1082" s="107"/>
      <c r="USM1082" s="107"/>
      <c r="USN1082" s="107"/>
      <c r="USO1082" s="107"/>
      <c r="USP1082" s="107"/>
      <c r="USQ1082" s="107"/>
      <c r="USR1082" s="107"/>
      <c r="USS1082" s="107"/>
      <c r="UST1082" s="107"/>
      <c r="USU1082" s="107"/>
      <c r="USV1082" s="107"/>
      <c r="USW1082" s="107"/>
      <c r="USX1082" s="107"/>
      <c r="USY1082" s="107"/>
      <c r="USZ1082" s="107"/>
      <c r="UTA1082" s="107"/>
      <c r="UTB1082" s="107"/>
      <c r="UTC1082" s="107"/>
      <c r="UTD1082" s="107"/>
      <c r="UTE1082" s="107"/>
      <c r="UTF1082" s="107"/>
      <c r="UTG1082" s="107"/>
      <c r="UTH1082" s="107"/>
      <c r="UTI1082" s="107"/>
      <c r="UTJ1082" s="107"/>
      <c r="UTK1082" s="107"/>
      <c r="UTL1082" s="107"/>
      <c r="UTM1082" s="107"/>
      <c r="UTN1082" s="107"/>
      <c r="UTO1082" s="107"/>
      <c r="UTP1082" s="107"/>
      <c r="UTQ1082" s="107"/>
      <c r="UTR1082" s="107"/>
      <c r="UTS1082" s="107"/>
      <c r="UTT1082" s="107"/>
      <c r="UTU1082" s="107"/>
      <c r="UTV1082" s="107"/>
      <c r="UTW1082" s="107"/>
      <c r="UTX1082" s="107"/>
      <c r="UTY1082" s="107"/>
      <c r="UTZ1082" s="107"/>
      <c r="UUA1082" s="107"/>
      <c r="UUB1082" s="107"/>
      <c r="UUC1082" s="107"/>
      <c r="UUD1082" s="107"/>
      <c r="UUE1082" s="107"/>
      <c r="UUF1082" s="107"/>
      <c r="UUG1082" s="107"/>
      <c r="UUH1082" s="107"/>
      <c r="UUI1082" s="107"/>
      <c r="UUJ1082" s="107"/>
      <c r="UUK1082" s="107"/>
      <c r="UUL1082" s="107"/>
      <c r="UUM1082" s="107"/>
      <c r="UUN1082" s="107"/>
      <c r="UUO1082" s="107"/>
      <c r="UUP1082" s="107"/>
      <c r="UUQ1082" s="107"/>
      <c r="UUR1082" s="107"/>
      <c r="UUS1082" s="107"/>
      <c r="UUT1082" s="107"/>
      <c r="UUU1082" s="107"/>
      <c r="UUV1082" s="107"/>
      <c r="UUW1082" s="107"/>
      <c r="UUX1082" s="107"/>
      <c r="UUY1082" s="107"/>
      <c r="UUZ1082" s="107"/>
      <c r="UVA1082" s="107"/>
      <c r="UVB1082" s="107"/>
      <c r="UVC1082" s="107"/>
      <c r="UVD1082" s="107"/>
      <c r="UVE1082" s="107"/>
      <c r="UVF1082" s="107"/>
      <c r="UVG1082" s="107"/>
      <c r="UVH1082" s="107"/>
      <c r="UVI1082" s="107"/>
      <c r="UVJ1082" s="107"/>
      <c r="UVK1082" s="107"/>
      <c r="UVL1082" s="107"/>
      <c r="UVM1082" s="107"/>
      <c r="UVN1082" s="107"/>
      <c r="UVO1082" s="107"/>
      <c r="UVP1082" s="107"/>
      <c r="UVQ1082" s="107"/>
      <c r="UVR1082" s="107"/>
      <c r="UVS1082" s="107"/>
      <c r="UVT1082" s="107"/>
      <c r="UVU1082" s="107"/>
      <c r="UVV1082" s="107"/>
      <c r="UVW1082" s="107"/>
      <c r="UVX1082" s="107"/>
      <c r="UVY1082" s="107"/>
      <c r="UVZ1082" s="107"/>
      <c r="UWA1082" s="107"/>
      <c r="UWB1082" s="107"/>
      <c r="UWC1082" s="107"/>
      <c r="UWD1082" s="107"/>
      <c r="UWE1082" s="107"/>
      <c r="UWF1082" s="107"/>
      <c r="UWG1082" s="107"/>
      <c r="UWH1082" s="107"/>
      <c r="UWI1082" s="107"/>
      <c r="UWJ1082" s="107"/>
      <c r="UWK1082" s="107"/>
      <c r="UWL1082" s="107"/>
      <c r="UWM1082" s="107"/>
      <c r="UWN1082" s="107"/>
      <c r="UWO1082" s="107"/>
      <c r="UWP1082" s="107"/>
      <c r="UWQ1082" s="107"/>
      <c r="UWR1082" s="107"/>
      <c r="UWS1082" s="107"/>
      <c r="UWT1082" s="107"/>
      <c r="UWU1082" s="107"/>
      <c r="UWV1082" s="107"/>
      <c r="UWW1082" s="107"/>
      <c r="UWX1082" s="107"/>
      <c r="UWY1082" s="107"/>
      <c r="UWZ1082" s="107"/>
      <c r="UXA1082" s="107"/>
      <c r="UXB1082" s="107"/>
      <c r="UXC1082" s="107"/>
      <c r="UXD1082" s="107"/>
      <c r="UXE1082" s="107"/>
      <c r="UXF1082" s="107"/>
      <c r="UXG1082" s="107"/>
      <c r="UXH1082" s="107"/>
      <c r="UXI1082" s="107"/>
      <c r="UXJ1082" s="107"/>
      <c r="UXK1082" s="107"/>
      <c r="UXL1082" s="107"/>
      <c r="UXM1082" s="107"/>
      <c r="UXN1082" s="107"/>
      <c r="UXO1082" s="107"/>
      <c r="UXP1082" s="107"/>
      <c r="UXQ1082" s="107"/>
      <c r="UXR1082" s="107"/>
      <c r="UXS1082" s="107"/>
      <c r="UXT1082" s="107"/>
      <c r="UXU1082" s="107"/>
      <c r="UXV1082" s="107"/>
      <c r="UXW1082" s="107"/>
      <c r="UXX1082" s="107"/>
      <c r="UXY1082" s="107"/>
      <c r="UXZ1082" s="107"/>
      <c r="UYA1082" s="107"/>
      <c r="UYB1082" s="107"/>
      <c r="UYC1082" s="107"/>
      <c r="UYD1082" s="107"/>
      <c r="UYE1082" s="107"/>
      <c r="UYF1082" s="107"/>
      <c r="UYG1082" s="107"/>
      <c r="UYH1082" s="107"/>
      <c r="UYI1082" s="107"/>
      <c r="UYJ1082" s="107"/>
      <c r="UYK1082" s="107"/>
      <c r="UYL1082" s="107"/>
      <c r="UYM1082" s="107"/>
      <c r="UYN1082" s="107"/>
      <c r="UYO1082" s="107"/>
      <c r="UYP1082" s="107"/>
      <c r="UYQ1082" s="107"/>
      <c r="UYR1082" s="107"/>
      <c r="UYS1082" s="107"/>
      <c r="UYT1082" s="107"/>
      <c r="UYU1082" s="107"/>
      <c r="UYV1082" s="107"/>
      <c r="UYW1082" s="107"/>
      <c r="UYX1082" s="107"/>
      <c r="UYY1082" s="107"/>
      <c r="UYZ1082" s="107"/>
      <c r="UZA1082" s="107"/>
      <c r="UZB1082" s="107"/>
      <c r="UZC1082" s="107"/>
      <c r="UZD1082" s="107"/>
      <c r="UZE1082" s="107"/>
      <c r="UZF1082" s="107"/>
      <c r="UZG1082" s="107"/>
      <c r="UZH1082" s="107"/>
      <c r="UZI1082" s="107"/>
      <c r="UZJ1082" s="107"/>
      <c r="UZK1082" s="107"/>
      <c r="UZL1082" s="107"/>
      <c r="UZM1082" s="107"/>
      <c r="UZN1082" s="107"/>
      <c r="UZO1082" s="107"/>
      <c r="UZP1082" s="107"/>
      <c r="UZQ1082" s="107"/>
      <c r="UZR1082" s="107"/>
      <c r="UZS1082" s="107"/>
      <c r="UZT1082" s="107"/>
      <c r="UZU1082" s="107"/>
      <c r="UZV1082" s="107"/>
      <c r="UZW1082" s="107"/>
      <c r="UZX1082" s="107"/>
      <c r="UZY1082" s="107"/>
      <c r="UZZ1082" s="107"/>
      <c r="VAA1082" s="107"/>
      <c r="VAB1082" s="107"/>
      <c r="VAC1082" s="107"/>
      <c r="VAD1082" s="107"/>
      <c r="VAE1082" s="107"/>
      <c r="VAF1082" s="107"/>
      <c r="VAG1082" s="107"/>
      <c r="VAH1082" s="107"/>
      <c r="VAI1082" s="107"/>
      <c r="VAJ1082" s="107"/>
      <c r="VAK1082" s="107"/>
      <c r="VAL1082" s="107"/>
      <c r="VAM1082" s="107"/>
      <c r="VAN1082" s="107"/>
      <c r="VAO1082" s="107"/>
      <c r="VAP1082" s="107"/>
      <c r="VAQ1082" s="107"/>
      <c r="VAR1082" s="107"/>
      <c r="VAS1082" s="107"/>
      <c r="VAT1082" s="107"/>
      <c r="VAU1082" s="107"/>
      <c r="VAV1082" s="107"/>
      <c r="VAW1082" s="107"/>
      <c r="VAX1082" s="107"/>
      <c r="VAY1082" s="107"/>
      <c r="VAZ1082" s="107"/>
      <c r="VBA1082" s="107"/>
      <c r="VBB1082" s="107"/>
      <c r="VBC1082" s="107"/>
      <c r="VBD1082" s="107"/>
      <c r="VBE1082" s="107"/>
      <c r="VBF1082" s="107"/>
      <c r="VBG1082" s="107"/>
      <c r="VBH1082" s="107"/>
      <c r="VBI1082" s="107"/>
      <c r="VBJ1082" s="107"/>
      <c r="VBK1082" s="107"/>
      <c r="VBL1082" s="107"/>
      <c r="VBM1082" s="107"/>
      <c r="VBN1082" s="107"/>
      <c r="VBO1082" s="107"/>
      <c r="VBP1082" s="107"/>
      <c r="VBQ1082" s="107"/>
      <c r="VBR1082" s="107"/>
      <c r="VBS1082" s="107"/>
      <c r="VBT1082" s="107"/>
      <c r="VBU1082" s="107"/>
      <c r="VBV1082" s="107"/>
      <c r="VBW1082" s="107"/>
      <c r="VBX1082" s="107"/>
      <c r="VBY1082" s="107"/>
      <c r="VBZ1082" s="107"/>
      <c r="VCA1082" s="107"/>
      <c r="VCB1082" s="107"/>
      <c r="VCC1082" s="107"/>
      <c r="VCD1082" s="107"/>
      <c r="VCE1082" s="107"/>
      <c r="VCF1082" s="107"/>
      <c r="VCG1082" s="107"/>
      <c r="VCH1082" s="107"/>
      <c r="VCI1082" s="107"/>
      <c r="VCJ1082" s="107"/>
      <c r="VCK1082" s="107"/>
      <c r="VCL1082" s="107"/>
      <c r="VCM1082" s="107"/>
      <c r="VCN1082" s="107"/>
      <c r="VCO1082" s="107"/>
      <c r="VCP1082" s="107"/>
      <c r="VCQ1082" s="107"/>
      <c r="VCR1082" s="107"/>
      <c r="VCS1082" s="107"/>
      <c r="VCT1082" s="107"/>
      <c r="VCU1082" s="107"/>
      <c r="VCV1082" s="107"/>
      <c r="VCW1082" s="107"/>
      <c r="VCX1082" s="107"/>
      <c r="VCY1082" s="107"/>
      <c r="VCZ1082" s="107"/>
      <c r="VDA1082" s="107"/>
      <c r="VDB1082" s="107"/>
      <c r="VDC1082" s="107"/>
      <c r="VDD1082" s="107"/>
      <c r="VDE1082" s="107"/>
      <c r="VDF1082" s="107"/>
      <c r="VDG1082" s="107"/>
      <c r="VDH1082" s="107"/>
      <c r="VDI1082" s="107"/>
      <c r="VDJ1082" s="107"/>
      <c r="VDK1082" s="107"/>
      <c r="VDL1082" s="107"/>
      <c r="VDM1082" s="107"/>
      <c r="VDN1082" s="107"/>
      <c r="VDO1082" s="107"/>
      <c r="VDP1082" s="107"/>
      <c r="VDQ1082" s="107"/>
      <c r="VDR1082" s="107"/>
      <c r="VDS1082" s="107"/>
      <c r="VDT1082" s="107"/>
      <c r="VDU1082" s="107"/>
      <c r="VDV1082" s="107"/>
      <c r="VDW1082" s="107"/>
      <c r="VDX1082" s="107"/>
      <c r="VDY1082" s="107"/>
      <c r="VDZ1082" s="107"/>
      <c r="VEA1082" s="107"/>
      <c r="VEB1082" s="107"/>
      <c r="VEC1082" s="107"/>
      <c r="VED1082" s="107"/>
      <c r="VEE1082" s="107"/>
      <c r="VEF1082" s="107"/>
      <c r="VEG1082" s="107"/>
      <c r="VEH1082" s="107"/>
      <c r="VEI1082" s="107"/>
      <c r="VEJ1082" s="107"/>
      <c r="VEK1082" s="107"/>
      <c r="VEL1082" s="107"/>
      <c r="VEM1082" s="107"/>
      <c r="VEN1082" s="107"/>
      <c r="VEO1082" s="107"/>
      <c r="VEP1082" s="107"/>
      <c r="VEQ1082" s="107"/>
      <c r="VER1082" s="107"/>
      <c r="VES1082" s="107"/>
      <c r="VET1082" s="107"/>
      <c r="VEU1082" s="107"/>
      <c r="VEV1082" s="107"/>
      <c r="VEW1082" s="107"/>
      <c r="VEX1082" s="107"/>
      <c r="VEY1082" s="107"/>
      <c r="VEZ1082" s="107"/>
      <c r="VFA1082" s="107"/>
      <c r="VFB1082" s="107"/>
      <c r="VFC1082" s="107"/>
      <c r="VFD1082" s="107"/>
      <c r="VFE1082" s="107"/>
      <c r="VFF1082" s="107"/>
      <c r="VFG1082" s="107"/>
      <c r="VFH1082" s="107"/>
      <c r="VFI1082" s="107"/>
      <c r="VFJ1082" s="107"/>
      <c r="VFK1082" s="107"/>
      <c r="VFL1082" s="107"/>
      <c r="VFM1082" s="107"/>
      <c r="VFN1082" s="107"/>
      <c r="VFO1082" s="107"/>
      <c r="VFP1082" s="107"/>
      <c r="VFQ1082" s="107"/>
      <c r="VFR1082" s="107"/>
      <c r="VFS1082" s="107"/>
      <c r="VFT1082" s="107"/>
      <c r="VFU1082" s="107"/>
      <c r="VFV1082" s="107"/>
      <c r="VFW1082" s="107"/>
      <c r="VFX1082" s="107"/>
      <c r="VFY1082" s="107"/>
      <c r="VFZ1082" s="107"/>
      <c r="VGA1082" s="107"/>
      <c r="VGB1082" s="107"/>
      <c r="VGC1082" s="107"/>
      <c r="VGD1082" s="107"/>
      <c r="VGE1082" s="107"/>
      <c r="VGF1082" s="107"/>
      <c r="VGG1082" s="107"/>
      <c r="VGH1082" s="107"/>
      <c r="VGI1082" s="107"/>
      <c r="VGJ1082" s="107"/>
      <c r="VGK1082" s="107"/>
      <c r="VGL1082" s="107"/>
      <c r="VGM1082" s="107"/>
      <c r="VGN1082" s="107"/>
      <c r="VGO1082" s="107"/>
      <c r="VGP1082" s="107"/>
      <c r="VGQ1082" s="107"/>
      <c r="VGR1082" s="107"/>
      <c r="VGS1082" s="107"/>
      <c r="VGT1082" s="107"/>
      <c r="VGU1082" s="107"/>
      <c r="VGV1082" s="107"/>
      <c r="VGW1082" s="107"/>
      <c r="VGX1082" s="107"/>
      <c r="VGY1082" s="107"/>
      <c r="VGZ1082" s="107"/>
      <c r="VHA1082" s="107"/>
      <c r="VHB1082" s="107"/>
      <c r="VHC1082" s="107"/>
      <c r="VHD1082" s="107"/>
      <c r="VHE1082" s="107"/>
      <c r="VHF1082" s="107"/>
      <c r="VHG1082" s="107"/>
      <c r="VHH1082" s="107"/>
      <c r="VHI1082" s="107"/>
      <c r="VHJ1082" s="107"/>
      <c r="VHK1082" s="107"/>
      <c r="VHL1082" s="107"/>
      <c r="VHM1082" s="107"/>
      <c r="VHN1082" s="107"/>
      <c r="VHO1082" s="107"/>
      <c r="VHP1082" s="107"/>
      <c r="VHQ1082" s="107"/>
      <c r="VHR1082" s="107"/>
      <c r="VHS1082" s="107"/>
      <c r="VHT1082" s="107"/>
      <c r="VHU1082" s="107"/>
      <c r="VHV1082" s="107"/>
      <c r="VHW1082" s="107"/>
      <c r="VHX1082" s="107"/>
      <c r="VHY1082" s="107"/>
      <c r="VHZ1082" s="107"/>
      <c r="VIA1082" s="107"/>
      <c r="VIB1082" s="107"/>
      <c r="VIC1082" s="107"/>
      <c r="VID1082" s="107"/>
      <c r="VIE1082" s="107"/>
      <c r="VIF1082" s="107"/>
      <c r="VIG1082" s="107"/>
      <c r="VIH1082" s="107"/>
      <c r="VII1082" s="107"/>
      <c r="VIJ1082" s="107"/>
      <c r="VIK1082" s="107"/>
      <c r="VIL1082" s="107"/>
      <c r="VIM1082" s="107"/>
      <c r="VIN1082" s="107"/>
      <c r="VIO1082" s="107"/>
      <c r="VIP1082" s="107"/>
      <c r="VIQ1082" s="107"/>
      <c r="VIR1082" s="107"/>
      <c r="VIS1082" s="107"/>
      <c r="VIT1082" s="107"/>
      <c r="VIU1082" s="107"/>
      <c r="VIV1082" s="107"/>
      <c r="VIW1082" s="107"/>
      <c r="VIX1082" s="107"/>
      <c r="VIY1082" s="107"/>
      <c r="VIZ1082" s="107"/>
      <c r="VJA1082" s="107"/>
      <c r="VJB1082" s="107"/>
      <c r="VJC1082" s="107"/>
      <c r="VJD1082" s="107"/>
      <c r="VJE1082" s="107"/>
      <c r="VJF1082" s="107"/>
      <c r="VJG1082" s="107"/>
      <c r="VJH1082" s="107"/>
      <c r="VJI1082" s="107"/>
      <c r="VJJ1082" s="107"/>
      <c r="VJK1082" s="107"/>
      <c r="VJL1082" s="107"/>
      <c r="VJM1082" s="107"/>
      <c r="VJN1082" s="107"/>
      <c r="VJO1082" s="107"/>
      <c r="VJP1082" s="107"/>
      <c r="VJQ1082" s="107"/>
      <c r="VJR1082" s="107"/>
      <c r="VJS1082" s="107"/>
      <c r="VJT1082" s="107"/>
      <c r="VJU1082" s="107"/>
      <c r="VJV1082" s="107"/>
      <c r="VJW1082" s="107"/>
      <c r="VJX1082" s="107"/>
      <c r="VJY1082" s="107"/>
      <c r="VJZ1082" s="107"/>
      <c r="VKA1082" s="107"/>
      <c r="VKB1082" s="107"/>
      <c r="VKC1082" s="107"/>
      <c r="VKD1082" s="107"/>
      <c r="VKE1082" s="107"/>
      <c r="VKF1082" s="107"/>
      <c r="VKG1082" s="107"/>
      <c r="VKH1082" s="107"/>
      <c r="VKI1082" s="107"/>
      <c r="VKJ1082" s="107"/>
      <c r="VKK1082" s="107"/>
      <c r="VKL1082" s="107"/>
      <c r="VKM1082" s="107"/>
      <c r="VKN1082" s="107"/>
      <c r="VKO1082" s="107"/>
      <c r="VKP1082" s="107"/>
      <c r="VKQ1082" s="107"/>
      <c r="VKR1082" s="107"/>
      <c r="VKS1082" s="107"/>
      <c r="VKT1082" s="107"/>
      <c r="VKU1082" s="107"/>
      <c r="VKV1082" s="107"/>
      <c r="VKW1082" s="107"/>
      <c r="VKX1082" s="107"/>
      <c r="VKY1082" s="107"/>
      <c r="VKZ1082" s="107"/>
      <c r="VLA1082" s="107"/>
      <c r="VLB1082" s="107"/>
      <c r="VLC1082" s="107"/>
      <c r="VLD1082" s="107"/>
      <c r="VLE1082" s="107"/>
      <c r="VLF1082" s="107"/>
      <c r="VLG1082" s="107"/>
      <c r="VLH1082" s="107"/>
      <c r="VLI1082" s="107"/>
      <c r="VLJ1082" s="107"/>
      <c r="VLK1082" s="107"/>
      <c r="VLL1082" s="107"/>
      <c r="VLM1082" s="107"/>
      <c r="VLN1082" s="107"/>
      <c r="VLO1082" s="107"/>
      <c r="VLP1082" s="107"/>
      <c r="VLQ1082" s="107"/>
      <c r="VLR1082" s="107"/>
      <c r="VLS1082" s="107"/>
      <c r="VLT1082" s="107"/>
      <c r="VLU1082" s="107"/>
      <c r="VLV1082" s="107"/>
      <c r="VLW1082" s="107"/>
      <c r="VLX1082" s="107"/>
      <c r="VLY1082" s="107"/>
      <c r="VLZ1082" s="107"/>
      <c r="VMA1082" s="107"/>
      <c r="VMB1082" s="107"/>
      <c r="VMC1082" s="107"/>
      <c r="VMD1082" s="107"/>
      <c r="VME1082" s="107"/>
      <c r="VMF1082" s="107"/>
      <c r="VMG1082" s="107"/>
      <c r="VMH1082" s="107"/>
      <c r="VMI1082" s="107"/>
      <c r="VMJ1082" s="107"/>
      <c r="VMK1082" s="107"/>
      <c r="VML1082" s="107"/>
      <c r="VMM1082" s="107"/>
      <c r="VMN1082" s="107"/>
      <c r="VMO1082" s="107"/>
      <c r="VMP1082" s="107"/>
      <c r="VMQ1082" s="107"/>
      <c r="VMR1082" s="107"/>
      <c r="VMS1082" s="107"/>
      <c r="VMT1082" s="107"/>
      <c r="VMU1082" s="107"/>
      <c r="VMV1082" s="107"/>
      <c r="VMW1082" s="107"/>
      <c r="VMX1082" s="107"/>
      <c r="VMY1082" s="107"/>
      <c r="VMZ1082" s="107"/>
      <c r="VNA1082" s="107"/>
      <c r="VNB1082" s="107"/>
      <c r="VNC1082" s="107"/>
      <c r="VND1082" s="107"/>
      <c r="VNE1082" s="107"/>
      <c r="VNF1082" s="107"/>
      <c r="VNG1082" s="107"/>
      <c r="VNH1082" s="107"/>
      <c r="VNI1082" s="107"/>
      <c r="VNJ1082" s="107"/>
      <c r="VNK1082" s="107"/>
      <c r="VNL1082" s="107"/>
      <c r="VNM1082" s="107"/>
      <c r="VNN1082" s="107"/>
      <c r="VNO1082" s="107"/>
      <c r="VNP1082" s="107"/>
      <c r="VNQ1082" s="107"/>
      <c r="VNR1082" s="107"/>
      <c r="VNS1082" s="107"/>
      <c r="VNT1082" s="107"/>
      <c r="VNU1082" s="107"/>
      <c r="VNV1082" s="107"/>
      <c r="VNW1082" s="107"/>
      <c r="VNX1082" s="107"/>
      <c r="VNY1082" s="107"/>
      <c r="VNZ1082" s="107"/>
      <c r="VOA1082" s="107"/>
      <c r="VOB1082" s="107"/>
      <c r="VOC1082" s="107"/>
      <c r="VOD1082" s="107"/>
      <c r="VOE1082" s="107"/>
      <c r="VOF1082" s="107"/>
      <c r="VOG1082" s="107"/>
      <c r="VOH1082" s="107"/>
      <c r="VOI1082" s="107"/>
      <c r="VOJ1082" s="107"/>
      <c r="VOK1082" s="107"/>
      <c r="VOL1082" s="107"/>
      <c r="VOM1082" s="107"/>
      <c r="VON1082" s="107"/>
      <c r="VOO1082" s="107"/>
      <c r="VOP1082" s="107"/>
      <c r="VOQ1082" s="107"/>
      <c r="VOR1082" s="107"/>
      <c r="VOS1082" s="107"/>
      <c r="VOT1082" s="107"/>
      <c r="VOU1082" s="107"/>
      <c r="VOV1082" s="107"/>
      <c r="VOW1082" s="107"/>
      <c r="VOX1082" s="107"/>
      <c r="VOY1082" s="107"/>
      <c r="VOZ1082" s="107"/>
      <c r="VPA1082" s="107"/>
      <c r="VPB1082" s="107"/>
      <c r="VPC1082" s="107"/>
      <c r="VPD1082" s="107"/>
      <c r="VPE1082" s="107"/>
      <c r="VPF1082" s="107"/>
      <c r="VPG1082" s="107"/>
      <c r="VPH1082" s="107"/>
      <c r="VPI1082" s="107"/>
      <c r="VPJ1082" s="107"/>
      <c r="VPK1082" s="107"/>
      <c r="VPL1082" s="107"/>
      <c r="VPM1082" s="107"/>
      <c r="VPN1082" s="107"/>
      <c r="VPO1082" s="107"/>
      <c r="VPP1082" s="107"/>
      <c r="VPQ1082" s="107"/>
      <c r="VPR1082" s="107"/>
      <c r="VPS1082" s="107"/>
      <c r="VPT1082" s="107"/>
      <c r="VPU1082" s="107"/>
      <c r="VPV1082" s="107"/>
      <c r="VPW1082" s="107"/>
      <c r="VPX1082" s="107"/>
      <c r="VPY1082" s="107"/>
      <c r="VPZ1082" s="107"/>
      <c r="VQA1082" s="107"/>
      <c r="VQB1082" s="107"/>
      <c r="VQC1082" s="107"/>
      <c r="VQD1082" s="107"/>
      <c r="VQE1082" s="107"/>
      <c r="VQF1082" s="107"/>
      <c r="VQG1082" s="107"/>
      <c r="VQH1082" s="107"/>
      <c r="VQI1082" s="107"/>
      <c r="VQJ1082" s="107"/>
      <c r="VQK1082" s="107"/>
      <c r="VQL1082" s="107"/>
      <c r="VQM1082" s="107"/>
      <c r="VQN1082" s="107"/>
      <c r="VQO1082" s="107"/>
      <c r="VQP1082" s="107"/>
      <c r="VQQ1082" s="107"/>
      <c r="VQR1082" s="107"/>
      <c r="VQS1082" s="107"/>
      <c r="VQT1082" s="107"/>
      <c r="VQU1082" s="107"/>
      <c r="VQV1082" s="107"/>
      <c r="VQW1082" s="107"/>
      <c r="VQX1082" s="107"/>
      <c r="VQY1082" s="107"/>
      <c r="VQZ1082" s="107"/>
      <c r="VRA1082" s="107"/>
      <c r="VRB1082" s="107"/>
      <c r="VRC1082" s="107"/>
      <c r="VRD1082" s="107"/>
      <c r="VRE1082" s="107"/>
      <c r="VRF1082" s="107"/>
      <c r="VRG1082" s="107"/>
      <c r="VRH1082" s="107"/>
      <c r="VRI1082" s="107"/>
      <c r="VRJ1082" s="107"/>
      <c r="VRK1082" s="107"/>
      <c r="VRL1082" s="107"/>
      <c r="VRM1082" s="107"/>
      <c r="VRN1082" s="107"/>
      <c r="VRO1082" s="107"/>
      <c r="VRP1082" s="107"/>
      <c r="VRQ1082" s="107"/>
      <c r="VRR1082" s="107"/>
      <c r="VRS1082" s="107"/>
      <c r="VRT1082" s="107"/>
      <c r="VRU1082" s="107"/>
      <c r="VRV1082" s="107"/>
      <c r="VRW1082" s="107"/>
      <c r="VRX1082" s="107"/>
      <c r="VRY1082" s="107"/>
      <c r="VRZ1082" s="107"/>
      <c r="VSA1082" s="107"/>
      <c r="VSB1082" s="107"/>
      <c r="VSC1082" s="107"/>
      <c r="VSD1082" s="107"/>
      <c r="VSE1082" s="107"/>
      <c r="VSF1082" s="107"/>
      <c r="VSG1082" s="107"/>
      <c r="VSH1082" s="107"/>
      <c r="VSI1082" s="107"/>
      <c r="VSJ1082" s="107"/>
      <c r="VSK1082" s="107"/>
      <c r="VSL1082" s="107"/>
      <c r="VSM1082" s="107"/>
      <c r="VSN1082" s="107"/>
      <c r="VSO1082" s="107"/>
      <c r="VSP1082" s="107"/>
      <c r="VSQ1082" s="107"/>
      <c r="VSR1082" s="107"/>
      <c r="VSS1082" s="107"/>
      <c r="VST1082" s="107"/>
      <c r="VSU1082" s="107"/>
      <c r="VSV1082" s="107"/>
      <c r="VSW1082" s="107"/>
      <c r="VSX1082" s="107"/>
      <c r="VSY1082" s="107"/>
      <c r="VSZ1082" s="107"/>
      <c r="VTA1082" s="107"/>
      <c r="VTB1082" s="107"/>
      <c r="VTC1082" s="107"/>
      <c r="VTD1082" s="107"/>
      <c r="VTE1082" s="107"/>
      <c r="VTF1082" s="107"/>
      <c r="VTG1082" s="107"/>
      <c r="VTH1082" s="107"/>
      <c r="VTI1082" s="107"/>
      <c r="VTJ1082" s="107"/>
      <c r="VTK1082" s="107"/>
      <c r="VTL1082" s="107"/>
      <c r="VTM1082" s="107"/>
      <c r="VTN1082" s="107"/>
      <c r="VTO1082" s="107"/>
      <c r="VTP1082" s="107"/>
      <c r="VTQ1082" s="107"/>
      <c r="VTR1082" s="107"/>
      <c r="VTS1082" s="107"/>
      <c r="VTT1082" s="107"/>
      <c r="VTU1082" s="107"/>
      <c r="VTV1082" s="107"/>
      <c r="VTW1082" s="107"/>
      <c r="VTX1082" s="107"/>
      <c r="VTY1082" s="107"/>
      <c r="VTZ1082" s="107"/>
      <c r="VUA1082" s="107"/>
      <c r="VUB1082" s="107"/>
      <c r="VUC1082" s="107"/>
      <c r="VUD1082" s="107"/>
      <c r="VUE1082" s="107"/>
      <c r="VUF1082" s="107"/>
      <c r="VUG1082" s="107"/>
      <c r="VUH1082" s="107"/>
      <c r="VUI1082" s="107"/>
      <c r="VUJ1082" s="107"/>
      <c r="VUK1082" s="107"/>
      <c r="VUL1082" s="107"/>
      <c r="VUM1082" s="107"/>
      <c r="VUN1082" s="107"/>
      <c r="VUO1082" s="107"/>
      <c r="VUP1082" s="107"/>
      <c r="VUQ1082" s="107"/>
      <c r="VUR1082" s="107"/>
      <c r="VUS1082" s="107"/>
      <c r="VUT1082" s="107"/>
      <c r="VUU1082" s="107"/>
      <c r="VUV1082" s="107"/>
      <c r="VUW1082" s="107"/>
      <c r="VUX1082" s="107"/>
      <c r="VUY1082" s="107"/>
      <c r="VUZ1082" s="107"/>
      <c r="VVA1082" s="107"/>
      <c r="VVB1082" s="107"/>
      <c r="VVC1082" s="107"/>
      <c r="VVD1082" s="107"/>
      <c r="VVE1082" s="107"/>
      <c r="VVF1082" s="107"/>
      <c r="VVG1082" s="107"/>
      <c r="VVH1082" s="107"/>
      <c r="VVI1082" s="107"/>
      <c r="VVJ1082" s="107"/>
      <c r="VVK1082" s="107"/>
      <c r="VVL1082" s="107"/>
      <c r="VVM1082" s="107"/>
      <c r="VVN1082" s="107"/>
      <c r="VVO1082" s="107"/>
      <c r="VVP1082" s="107"/>
      <c r="VVQ1082" s="107"/>
      <c r="VVR1082" s="107"/>
      <c r="VVS1082" s="107"/>
      <c r="VVT1082" s="107"/>
      <c r="VVU1082" s="107"/>
      <c r="VVV1082" s="107"/>
      <c r="VVW1082" s="107"/>
      <c r="VVX1082" s="107"/>
      <c r="VVY1082" s="107"/>
      <c r="VVZ1082" s="107"/>
      <c r="VWA1082" s="107"/>
      <c r="VWB1082" s="107"/>
      <c r="VWC1082" s="107"/>
      <c r="VWD1082" s="107"/>
      <c r="VWE1082" s="107"/>
      <c r="VWF1082" s="107"/>
      <c r="VWG1082" s="107"/>
      <c r="VWH1082" s="107"/>
      <c r="VWI1082" s="107"/>
      <c r="VWJ1082" s="107"/>
      <c r="VWK1082" s="107"/>
      <c r="VWL1082" s="107"/>
      <c r="VWM1082" s="107"/>
      <c r="VWN1082" s="107"/>
      <c r="VWO1082" s="107"/>
      <c r="VWP1082" s="107"/>
      <c r="VWQ1082" s="107"/>
      <c r="VWR1082" s="107"/>
      <c r="VWS1082" s="107"/>
      <c r="VWT1082" s="107"/>
      <c r="VWU1082" s="107"/>
      <c r="VWV1082" s="107"/>
      <c r="VWW1082" s="107"/>
      <c r="VWX1082" s="107"/>
      <c r="VWY1082" s="107"/>
      <c r="VWZ1082" s="107"/>
      <c r="VXA1082" s="107"/>
      <c r="VXB1082" s="107"/>
      <c r="VXC1082" s="107"/>
      <c r="VXD1082" s="107"/>
      <c r="VXE1082" s="107"/>
      <c r="VXF1082" s="107"/>
      <c r="VXG1082" s="107"/>
      <c r="VXH1082" s="107"/>
      <c r="VXI1082" s="107"/>
      <c r="VXJ1082" s="107"/>
      <c r="VXK1082" s="107"/>
      <c r="VXL1082" s="107"/>
      <c r="VXM1082" s="107"/>
      <c r="VXN1082" s="107"/>
      <c r="VXO1082" s="107"/>
      <c r="VXP1082" s="107"/>
      <c r="VXQ1082" s="107"/>
      <c r="VXR1082" s="107"/>
      <c r="VXS1082" s="107"/>
      <c r="VXT1082" s="107"/>
      <c r="VXU1082" s="107"/>
      <c r="VXV1082" s="107"/>
      <c r="VXW1082" s="107"/>
      <c r="VXX1082" s="107"/>
      <c r="VXY1082" s="107"/>
      <c r="VXZ1082" s="107"/>
      <c r="VYA1082" s="107"/>
      <c r="VYB1082" s="107"/>
      <c r="VYC1082" s="107"/>
      <c r="VYD1082" s="107"/>
      <c r="VYE1082" s="107"/>
      <c r="VYF1082" s="107"/>
      <c r="VYG1082" s="107"/>
      <c r="VYH1082" s="107"/>
      <c r="VYI1082" s="107"/>
      <c r="VYJ1082" s="107"/>
      <c r="VYK1082" s="107"/>
      <c r="VYL1082" s="107"/>
      <c r="VYM1082" s="107"/>
      <c r="VYN1082" s="107"/>
      <c r="VYO1082" s="107"/>
      <c r="VYP1082" s="107"/>
      <c r="VYQ1082" s="107"/>
      <c r="VYR1082" s="107"/>
      <c r="VYS1082" s="107"/>
      <c r="VYT1082" s="107"/>
      <c r="VYU1082" s="107"/>
      <c r="VYV1082" s="107"/>
      <c r="VYW1082" s="107"/>
      <c r="VYX1082" s="107"/>
      <c r="VYY1082" s="107"/>
      <c r="VYZ1082" s="107"/>
      <c r="VZA1082" s="107"/>
      <c r="VZB1082" s="107"/>
      <c r="VZC1082" s="107"/>
      <c r="VZD1082" s="107"/>
      <c r="VZE1082" s="107"/>
      <c r="VZF1082" s="107"/>
      <c r="VZG1082" s="107"/>
      <c r="VZH1082" s="107"/>
      <c r="VZI1082" s="107"/>
      <c r="VZJ1082" s="107"/>
      <c r="VZK1082" s="107"/>
      <c r="VZL1082" s="107"/>
      <c r="VZM1082" s="107"/>
      <c r="VZN1082" s="107"/>
      <c r="VZO1082" s="107"/>
      <c r="VZP1082" s="107"/>
      <c r="VZQ1082" s="107"/>
      <c r="VZR1082" s="107"/>
      <c r="VZS1082" s="107"/>
      <c r="VZT1082" s="107"/>
      <c r="VZU1082" s="107"/>
      <c r="VZV1082" s="107"/>
      <c r="VZW1082" s="107"/>
      <c r="VZX1082" s="107"/>
      <c r="VZY1082" s="107"/>
      <c r="VZZ1082" s="107"/>
      <c r="WAA1082" s="107"/>
      <c r="WAB1082" s="107"/>
      <c r="WAC1082" s="107"/>
      <c r="WAD1082" s="107"/>
      <c r="WAE1082" s="107"/>
      <c r="WAF1082" s="107"/>
      <c r="WAG1082" s="107"/>
      <c r="WAH1082" s="107"/>
      <c r="WAI1082" s="107"/>
      <c r="WAJ1082" s="107"/>
      <c r="WAK1082" s="107"/>
      <c r="WAL1082" s="107"/>
      <c r="WAM1082" s="107"/>
      <c r="WAN1082" s="107"/>
      <c r="WAO1082" s="107"/>
      <c r="WAP1082" s="107"/>
      <c r="WAQ1082" s="107"/>
      <c r="WAR1082" s="107"/>
      <c r="WAS1082" s="107"/>
      <c r="WAT1082" s="107"/>
      <c r="WAU1082" s="107"/>
      <c r="WAV1082" s="107"/>
      <c r="WAW1082" s="107"/>
      <c r="WAX1082" s="107"/>
      <c r="WAY1082" s="107"/>
      <c r="WAZ1082" s="107"/>
      <c r="WBA1082" s="107"/>
      <c r="WBB1082" s="107"/>
      <c r="WBC1082" s="107"/>
      <c r="WBD1082" s="107"/>
      <c r="WBE1082" s="107"/>
      <c r="WBF1082" s="107"/>
      <c r="WBG1082" s="107"/>
      <c r="WBH1082" s="107"/>
      <c r="WBI1082" s="107"/>
      <c r="WBJ1082" s="107"/>
      <c r="WBK1082" s="107"/>
      <c r="WBL1082" s="107"/>
      <c r="WBM1082" s="107"/>
      <c r="WBN1082" s="107"/>
      <c r="WBO1082" s="107"/>
      <c r="WBP1082" s="107"/>
      <c r="WBQ1082" s="107"/>
      <c r="WBR1082" s="107"/>
      <c r="WBS1082" s="107"/>
      <c r="WBT1082" s="107"/>
      <c r="WBU1082" s="107"/>
      <c r="WBV1082" s="107"/>
      <c r="WBW1082" s="107"/>
      <c r="WBX1082" s="107"/>
      <c r="WBY1082" s="107"/>
      <c r="WBZ1082" s="107"/>
      <c r="WCA1082" s="107"/>
      <c r="WCB1082" s="107"/>
      <c r="WCC1082" s="107"/>
      <c r="WCD1082" s="107"/>
      <c r="WCE1082" s="107"/>
      <c r="WCF1082" s="107"/>
      <c r="WCG1082" s="107"/>
      <c r="WCH1082" s="107"/>
      <c r="WCI1082" s="107"/>
      <c r="WCJ1082" s="107"/>
      <c r="WCK1082" s="107"/>
      <c r="WCL1082" s="107"/>
      <c r="WCM1082" s="107"/>
      <c r="WCN1082" s="107"/>
      <c r="WCO1082" s="107"/>
      <c r="WCP1082" s="107"/>
      <c r="WCQ1082" s="107"/>
      <c r="WCR1082" s="107"/>
      <c r="WCS1082" s="107"/>
      <c r="WCT1082" s="107"/>
      <c r="WCU1082" s="107"/>
      <c r="WCV1082" s="107"/>
      <c r="WCW1082" s="107"/>
      <c r="WCX1082" s="107"/>
      <c r="WCY1082" s="107"/>
      <c r="WCZ1082" s="107"/>
      <c r="WDA1082" s="107"/>
      <c r="WDB1082" s="107"/>
      <c r="WDC1082" s="107"/>
      <c r="WDD1082" s="107"/>
      <c r="WDE1082" s="107"/>
      <c r="WDF1082" s="107"/>
      <c r="WDG1082" s="107"/>
      <c r="WDH1082" s="107"/>
      <c r="WDI1082" s="107"/>
      <c r="WDJ1082" s="107"/>
      <c r="WDK1082" s="107"/>
      <c r="WDL1082" s="107"/>
      <c r="WDM1082" s="107"/>
      <c r="WDN1082" s="107"/>
      <c r="WDO1082" s="107"/>
      <c r="WDP1082" s="107"/>
      <c r="WDQ1082" s="107"/>
      <c r="WDR1082" s="107"/>
      <c r="WDS1082" s="107"/>
      <c r="WDT1082" s="107"/>
      <c r="WDU1082" s="107"/>
      <c r="WDV1082" s="107"/>
      <c r="WDW1082" s="107"/>
      <c r="WDX1082" s="107"/>
      <c r="WDY1082" s="107"/>
      <c r="WDZ1082" s="107"/>
      <c r="WEA1082" s="107"/>
      <c r="WEB1082" s="107"/>
      <c r="WEC1082" s="107"/>
      <c r="WED1082" s="107"/>
      <c r="WEE1082" s="107"/>
      <c r="WEF1082" s="107"/>
      <c r="WEG1082" s="107"/>
      <c r="WEH1082" s="107"/>
      <c r="WEI1082" s="107"/>
      <c r="WEJ1082" s="107"/>
      <c r="WEK1082" s="107"/>
      <c r="WEL1082" s="107"/>
      <c r="WEM1082" s="107"/>
      <c r="WEN1082" s="107"/>
      <c r="WEO1082" s="107"/>
      <c r="WEP1082" s="107"/>
      <c r="WEQ1082" s="107"/>
      <c r="WER1082" s="107"/>
      <c r="WES1082" s="107"/>
      <c r="WET1082" s="107"/>
      <c r="WEU1082" s="107"/>
      <c r="WEV1082" s="107"/>
      <c r="WEW1082" s="107"/>
      <c r="WEX1082" s="107"/>
      <c r="WEY1082" s="107"/>
      <c r="WEZ1082" s="107"/>
      <c r="WFA1082" s="107"/>
      <c r="WFB1082" s="107"/>
      <c r="WFC1082" s="107"/>
      <c r="WFD1082" s="107"/>
      <c r="WFE1082" s="107"/>
      <c r="WFF1082" s="107"/>
      <c r="WFG1082" s="107"/>
      <c r="WFH1082" s="107"/>
      <c r="WFI1082" s="107"/>
      <c r="WFJ1082" s="107"/>
      <c r="WFK1082" s="107"/>
      <c r="WFL1082" s="107"/>
      <c r="WFM1082" s="107"/>
      <c r="WFN1082" s="107"/>
      <c r="WFO1082" s="107"/>
      <c r="WFP1082" s="107"/>
      <c r="WFQ1082" s="107"/>
      <c r="WFR1082" s="107"/>
      <c r="WFS1082" s="107"/>
      <c r="WFT1082" s="107"/>
      <c r="WFU1082" s="107"/>
      <c r="WFV1082" s="107"/>
      <c r="WFW1082" s="107"/>
      <c r="WFX1082" s="107"/>
      <c r="WFY1082" s="107"/>
      <c r="WFZ1082" s="107"/>
      <c r="WGA1082" s="107"/>
      <c r="WGB1082" s="107"/>
      <c r="WGC1082" s="107"/>
      <c r="WGD1082" s="107"/>
      <c r="WGE1082" s="107"/>
      <c r="WGF1082" s="107"/>
      <c r="WGG1082" s="107"/>
      <c r="WGH1082" s="107"/>
      <c r="WGI1082" s="107"/>
      <c r="WGJ1082" s="107"/>
      <c r="WGK1082" s="107"/>
      <c r="WGL1082" s="107"/>
      <c r="WGM1082" s="107"/>
      <c r="WGN1082" s="107"/>
      <c r="WGO1082" s="107"/>
      <c r="WGP1082" s="107"/>
      <c r="WGQ1082" s="107"/>
      <c r="WGR1082" s="107"/>
      <c r="WGS1082" s="107"/>
      <c r="WGT1082" s="107"/>
      <c r="WGU1082" s="107"/>
      <c r="WGV1082" s="107"/>
      <c r="WGW1082" s="107"/>
      <c r="WGX1082" s="107"/>
      <c r="WGY1082" s="107"/>
      <c r="WGZ1082" s="107"/>
      <c r="WHA1082" s="107"/>
      <c r="WHB1082" s="107"/>
      <c r="WHC1082" s="107"/>
      <c r="WHD1082" s="107"/>
      <c r="WHE1082" s="107"/>
      <c r="WHF1082" s="107"/>
      <c r="WHG1082" s="107"/>
      <c r="WHH1082" s="107"/>
      <c r="WHI1082" s="107"/>
      <c r="WHJ1082" s="107"/>
      <c r="WHK1082" s="107"/>
      <c r="WHL1082" s="107"/>
      <c r="WHM1082" s="107"/>
      <c r="WHN1082" s="107"/>
      <c r="WHO1082" s="107"/>
      <c r="WHP1082" s="107"/>
      <c r="WHQ1082" s="107"/>
      <c r="WHR1082" s="107"/>
      <c r="WHS1082" s="107"/>
      <c r="WHT1082" s="107"/>
      <c r="WHU1082" s="107"/>
      <c r="WHV1082" s="107"/>
      <c r="WHW1082" s="107"/>
      <c r="WHX1082" s="107"/>
      <c r="WHY1082" s="107"/>
      <c r="WHZ1082" s="107"/>
      <c r="WIA1082" s="107"/>
      <c r="WIB1082" s="107"/>
      <c r="WIC1082" s="107"/>
      <c r="WID1082" s="107"/>
      <c r="WIE1082" s="107"/>
      <c r="WIF1082" s="107"/>
      <c r="WIG1082" s="107"/>
      <c r="WIH1082" s="107"/>
      <c r="WII1082" s="107"/>
      <c r="WIJ1082" s="107"/>
      <c r="WIK1082" s="107"/>
      <c r="WIL1082" s="107"/>
      <c r="WIM1082" s="107"/>
      <c r="WIN1082" s="107"/>
      <c r="WIO1082" s="107"/>
      <c r="WIP1082" s="107"/>
      <c r="WIQ1082" s="107"/>
      <c r="WIR1082" s="107"/>
      <c r="WIS1082" s="107"/>
      <c r="WIT1082" s="107"/>
      <c r="WIU1082" s="107"/>
      <c r="WIV1082" s="107"/>
      <c r="WIW1082" s="107"/>
      <c r="WIX1082" s="107"/>
      <c r="WIY1082" s="107"/>
      <c r="WIZ1082" s="107"/>
      <c r="WJA1082" s="107"/>
      <c r="WJB1082" s="107"/>
      <c r="WJC1082" s="107"/>
      <c r="WJD1082" s="107"/>
      <c r="WJE1082" s="107"/>
      <c r="WJF1082" s="107"/>
      <c r="WJG1082" s="107"/>
      <c r="WJH1082" s="107"/>
      <c r="WJI1082" s="107"/>
      <c r="WJJ1082" s="107"/>
      <c r="WJK1082" s="107"/>
      <c r="WJL1082" s="107"/>
      <c r="WJM1082" s="107"/>
      <c r="WJN1082" s="107"/>
      <c r="WJO1082" s="107"/>
      <c r="WJP1082" s="107"/>
      <c r="WJQ1082" s="107"/>
      <c r="WJR1082" s="107"/>
      <c r="WJS1082" s="107"/>
      <c r="WJT1082" s="107"/>
      <c r="WJU1082" s="107"/>
      <c r="WJV1082" s="107"/>
      <c r="WJW1082" s="107"/>
      <c r="WJX1082" s="107"/>
      <c r="WJY1082" s="107"/>
      <c r="WJZ1082" s="107"/>
      <c r="WKA1082" s="107"/>
      <c r="WKB1082" s="107"/>
      <c r="WKC1082" s="107"/>
      <c r="WKD1082" s="107"/>
      <c r="WKE1082" s="107"/>
      <c r="WKF1082" s="107"/>
      <c r="WKG1082" s="107"/>
      <c r="WKH1082" s="107"/>
      <c r="WKI1082" s="107"/>
      <c r="WKJ1082" s="107"/>
      <c r="WKK1082" s="107"/>
      <c r="WKL1082" s="107"/>
      <c r="WKM1082" s="107"/>
      <c r="WKN1082" s="107"/>
      <c r="WKO1082" s="107"/>
      <c r="WKP1082" s="107"/>
      <c r="WKQ1082" s="107"/>
      <c r="WKR1082" s="107"/>
      <c r="WKS1082" s="107"/>
      <c r="WKT1082" s="107"/>
      <c r="WKU1082" s="107"/>
      <c r="WKV1082" s="107"/>
      <c r="WKW1082" s="107"/>
      <c r="WKX1082" s="107"/>
      <c r="WKY1082" s="107"/>
      <c r="WKZ1082" s="107"/>
      <c r="WLA1082" s="107"/>
      <c r="WLB1082" s="107"/>
      <c r="WLC1082" s="107"/>
      <c r="WLD1082" s="107"/>
      <c r="WLE1082" s="107"/>
      <c r="WLF1082" s="107"/>
      <c r="WLG1082" s="107"/>
      <c r="WLH1082" s="107"/>
      <c r="WLI1082" s="107"/>
      <c r="WLJ1082" s="107"/>
      <c r="WLK1082" s="107"/>
      <c r="WLL1082" s="107"/>
      <c r="WLM1082" s="107"/>
      <c r="WLN1082" s="107"/>
      <c r="WLO1082" s="107"/>
      <c r="WLP1082" s="107"/>
      <c r="WLQ1082" s="107"/>
      <c r="WLR1082" s="107"/>
      <c r="WLS1082" s="107"/>
      <c r="WLT1082" s="107"/>
      <c r="WLU1082" s="107"/>
      <c r="WLV1082" s="107"/>
      <c r="WLW1082" s="107"/>
      <c r="WLX1082" s="107"/>
      <c r="WLY1082" s="107"/>
      <c r="WLZ1082" s="107"/>
      <c r="WMA1082" s="107"/>
      <c r="WMB1082" s="107"/>
      <c r="WMC1082" s="107"/>
      <c r="WMD1082" s="107"/>
      <c r="WME1082" s="107"/>
      <c r="WMF1082" s="107"/>
      <c r="WMG1082" s="107"/>
      <c r="WMH1082" s="107"/>
      <c r="WMI1082" s="107"/>
      <c r="WMJ1082" s="107"/>
      <c r="WMK1082" s="107"/>
      <c r="WML1082" s="107"/>
      <c r="WMM1082" s="107"/>
      <c r="WMN1082" s="107"/>
      <c r="WMO1082" s="107"/>
      <c r="WMP1082" s="107"/>
      <c r="WMQ1082" s="107"/>
      <c r="WMR1082" s="107"/>
      <c r="WMS1082" s="107"/>
      <c r="WMT1082" s="107"/>
      <c r="WMU1082" s="107"/>
      <c r="WMV1082" s="107"/>
      <c r="WMW1082" s="107"/>
      <c r="WMX1082" s="107"/>
      <c r="WMY1082" s="107"/>
      <c r="WMZ1082" s="107"/>
      <c r="WNA1082" s="107"/>
      <c r="WNB1082" s="107"/>
      <c r="WNC1082" s="107"/>
      <c r="WND1082" s="107"/>
      <c r="WNE1082" s="107"/>
      <c r="WNF1082" s="107"/>
      <c r="WNG1082" s="107"/>
      <c r="WNH1082" s="107"/>
      <c r="WNI1082" s="107"/>
      <c r="WNJ1082" s="107"/>
      <c r="WNK1082" s="107"/>
      <c r="WNL1082" s="107"/>
      <c r="WNM1082" s="107"/>
      <c r="WNN1082" s="107"/>
      <c r="WNO1082" s="107"/>
      <c r="WNP1082" s="107"/>
      <c r="WNQ1082" s="107"/>
      <c r="WNR1082" s="107"/>
      <c r="WNS1082" s="107"/>
      <c r="WNT1082" s="107"/>
      <c r="WNU1082" s="107"/>
      <c r="WNV1082" s="107"/>
      <c r="WNW1082" s="107"/>
      <c r="WNX1082" s="107"/>
      <c r="WNY1082" s="107"/>
      <c r="WNZ1082" s="107"/>
      <c r="WOA1082" s="107"/>
      <c r="WOB1082" s="107"/>
      <c r="WOC1082" s="107"/>
      <c r="WOD1082" s="107"/>
      <c r="WOE1082" s="107"/>
      <c r="WOF1082" s="107"/>
      <c r="WOG1082" s="107"/>
      <c r="WOH1082" s="107"/>
      <c r="WOI1082" s="107"/>
      <c r="WOJ1082" s="107"/>
      <c r="WOK1082" s="107"/>
      <c r="WOL1082" s="107"/>
      <c r="WOM1082" s="107"/>
      <c r="WON1082" s="107"/>
      <c r="WOO1082" s="107"/>
      <c r="WOP1082" s="107"/>
      <c r="WOQ1082" s="107"/>
      <c r="WOR1082" s="107"/>
      <c r="WOS1082" s="107"/>
      <c r="WOT1082" s="107"/>
      <c r="WOU1082" s="107"/>
      <c r="WOV1082" s="107"/>
      <c r="WOW1082" s="107"/>
      <c r="WOX1082" s="107"/>
      <c r="WOY1082" s="107"/>
      <c r="WOZ1082" s="107"/>
      <c r="WPA1082" s="107"/>
      <c r="WPB1082" s="107"/>
      <c r="WPC1082" s="107"/>
      <c r="WPD1082" s="107"/>
      <c r="WPE1082" s="107"/>
      <c r="WPF1082" s="107"/>
      <c r="WPG1082" s="107"/>
      <c r="WPH1082" s="107"/>
      <c r="WPI1082" s="107"/>
      <c r="WPJ1082" s="107"/>
      <c r="WPK1082" s="107"/>
      <c r="WPL1082" s="107"/>
      <c r="WPM1082" s="107"/>
      <c r="WPN1082" s="107"/>
      <c r="WPO1082" s="107"/>
      <c r="WPP1082" s="107"/>
      <c r="WPQ1082" s="107"/>
      <c r="WPR1082" s="107"/>
      <c r="WPS1082" s="107"/>
      <c r="WPT1082" s="107"/>
      <c r="WPU1082" s="107"/>
      <c r="WPV1082" s="107"/>
      <c r="WPW1082" s="107"/>
      <c r="WPX1082" s="107"/>
      <c r="WPY1082" s="107"/>
      <c r="WPZ1082" s="107"/>
      <c r="WQA1082" s="107"/>
      <c r="WQB1082" s="107"/>
      <c r="WQC1082" s="107"/>
      <c r="WQD1082" s="107"/>
      <c r="WQE1082" s="107"/>
      <c r="WQF1082" s="107"/>
      <c r="WQG1082" s="107"/>
      <c r="WQH1082" s="107"/>
      <c r="WQI1082" s="107"/>
      <c r="WQJ1082" s="107"/>
      <c r="WQK1082" s="107"/>
      <c r="WQL1082" s="107"/>
      <c r="WQM1082" s="107"/>
      <c r="WQN1082" s="107"/>
      <c r="WQO1082" s="107"/>
      <c r="WQP1082" s="107"/>
      <c r="WQQ1082" s="107"/>
      <c r="WQR1082" s="107"/>
      <c r="WQS1082" s="107"/>
      <c r="WQT1082" s="107"/>
      <c r="WQU1082" s="107"/>
      <c r="WQV1082" s="107"/>
      <c r="WQW1082" s="107"/>
      <c r="WQX1082" s="107"/>
      <c r="WQY1082" s="107"/>
      <c r="WQZ1082" s="107"/>
      <c r="WRA1082" s="107"/>
      <c r="WRB1082" s="107"/>
      <c r="WRC1082" s="107"/>
      <c r="WRD1082" s="107"/>
      <c r="WRE1082" s="107"/>
      <c r="WRF1082" s="107"/>
      <c r="WRG1082" s="107"/>
      <c r="WRH1082" s="107"/>
      <c r="WRI1082" s="107"/>
      <c r="WRJ1082" s="107"/>
      <c r="WRK1082" s="107"/>
      <c r="WRL1082" s="107"/>
      <c r="WRM1082" s="107"/>
      <c r="WRN1082" s="107"/>
      <c r="WRO1082" s="107"/>
      <c r="WRP1082" s="107"/>
      <c r="WRQ1082" s="107"/>
      <c r="WRR1082" s="107"/>
      <c r="WRS1082" s="107"/>
      <c r="WRT1082" s="107"/>
      <c r="WRU1082" s="107"/>
      <c r="WRV1082" s="107"/>
      <c r="WRW1082" s="107"/>
      <c r="WRX1082" s="107"/>
      <c r="WRY1082" s="107"/>
      <c r="WRZ1082" s="107"/>
      <c r="WSA1082" s="107"/>
      <c r="WSB1082" s="107"/>
      <c r="WSC1082" s="107"/>
      <c r="WSD1082" s="107"/>
      <c r="WSE1082" s="107"/>
      <c r="WSF1082" s="107"/>
      <c r="WSG1082" s="107"/>
      <c r="WSH1082" s="107"/>
      <c r="WSI1082" s="107"/>
      <c r="WSJ1082" s="107"/>
      <c r="WSK1082" s="107"/>
      <c r="WSL1082" s="107"/>
      <c r="WSM1082" s="107"/>
      <c r="WSN1082" s="107"/>
      <c r="WSO1082" s="107"/>
      <c r="WSP1082" s="107"/>
      <c r="WSQ1082" s="107"/>
      <c r="WSR1082" s="107"/>
      <c r="WSS1082" s="107"/>
      <c r="WST1082" s="107"/>
      <c r="WSU1082" s="107"/>
      <c r="WSV1082" s="107"/>
      <c r="WSW1082" s="107"/>
      <c r="WSX1082" s="107"/>
      <c r="WSY1082" s="107"/>
      <c r="WSZ1082" s="107"/>
      <c r="WTA1082" s="107"/>
      <c r="WTB1082" s="107"/>
      <c r="WTC1082" s="107"/>
      <c r="WTD1082" s="107"/>
      <c r="WTE1082" s="107"/>
      <c r="WTF1082" s="107"/>
      <c r="WTG1082" s="107"/>
      <c r="WTH1082" s="107"/>
      <c r="WTI1082" s="107"/>
      <c r="WTJ1082" s="107"/>
      <c r="WTK1082" s="107"/>
      <c r="WTL1082" s="107"/>
      <c r="WTM1082" s="107"/>
      <c r="WTN1082" s="107"/>
      <c r="WTO1082" s="107"/>
      <c r="WTP1082" s="107"/>
      <c r="WTQ1082" s="107"/>
      <c r="WTR1082" s="107"/>
      <c r="WTS1082" s="107"/>
      <c r="WTT1082" s="107"/>
      <c r="WTU1082" s="107"/>
      <c r="WTV1082" s="107"/>
      <c r="WTW1082" s="107"/>
      <c r="WTX1082" s="107"/>
      <c r="WTY1082" s="107"/>
      <c r="WTZ1082" s="107"/>
      <c r="WUA1082" s="107"/>
      <c r="WUB1082" s="107"/>
      <c r="WUC1082" s="107"/>
      <c r="WUD1082" s="107"/>
      <c r="WUE1082" s="107"/>
      <c r="WUF1082" s="107"/>
      <c r="WUG1082" s="107"/>
      <c r="WUH1082" s="107"/>
      <c r="WUI1082" s="107"/>
      <c r="WUJ1082" s="107"/>
      <c r="WUK1082" s="107"/>
      <c r="WUL1082" s="107"/>
      <c r="WUM1082" s="107"/>
      <c r="WUN1082" s="107"/>
      <c r="WUO1082" s="107"/>
      <c r="WUP1082" s="107"/>
      <c r="WUQ1082" s="107"/>
      <c r="WUR1082" s="107"/>
      <c r="WUS1082" s="107"/>
      <c r="WUT1082" s="107"/>
      <c r="WUU1082" s="107"/>
      <c r="WUV1082" s="107"/>
      <c r="WUW1082" s="107"/>
      <c r="WUX1082" s="107"/>
      <c r="WUY1082" s="107"/>
      <c r="WUZ1082" s="107"/>
      <c r="WVA1082" s="107"/>
      <c r="WVB1082" s="107"/>
      <c r="WVC1082" s="107"/>
      <c r="WVD1082" s="107"/>
      <c r="WVE1082" s="107"/>
      <c r="WVF1082" s="107"/>
      <c r="WVG1082" s="107"/>
      <c r="WVH1082" s="107"/>
      <c r="WVI1082" s="107"/>
      <c r="WVJ1082" s="107"/>
      <c r="WVK1082" s="107"/>
      <c r="WVL1082" s="107"/>
      <c r="WVM1082" s="107"/>
      <c r="WVN1082" s="107"/>
      <c r="WVO1082" s="107"/>
      <c r="WVP1082" s="107"/>
      <c r="WVQ1082" s="107"/>
      <c r="WVR1082" s="107"/>
      <c r="WVS1082" s="107"/>
      <c r="WVT1082" s="107"/>
      <c r="WVU1082" s="107"/>
      <c r="WVV1082" s="107"/>
      <c r="WVW1082" s="107"/>
      <c r="WVX1082" s="107"/>
      <c r="WVY1082" s="107"/>
      <c r="WVZ1082" s="107"/>
      <c r="WWA1082" s="107"/>
      <c r="WWB1082" s="107"/>
      <c r="WWC1082" s="107"/>
      <c r="WWD1082" s="107"/>
      <c r="WWE1082" s="107"/>
      <c r="WWF1082" s="107"/>
      <c r="WWG1082" s="107"/>
      <c r="WWH1082" s="107"/>
      <c r="WWI1082" s="107"/>
      <c r="WWJ1082" s="107"/>
      <c r="WWK1082" s="107"/>
      <c r="WWL1082" s="107"/>
      <c r="WWM1082" s="107"/>
      <c r="WWN1082" s="107"/>
      <c r="WWO1082" s="107"/>
      <c r="WWP1082" s="107"/>
      <c r="WWQ1082" s="107"/>
      <c r="WWR1082" s="107"/>
      <c r="WWS1082" s="107"/>
      <c r="WWT1082" s="107"/>
      <c r="WWU1082" s="107"/>
      <c r="WWV1082" s="107"/>
      <c r="WWW1082" s="107"/>
      <c r="WWX1082" s="107"/>
      <c r="WWY1082" s="107"/>
      <c r="WWZ1082" s="107"/>
      <c r="WXA1082" s="107"/>
      <c r="WXB1082" s="107"/>
      <c r="WXC1082" s="107"/>
      <c r="WXD1082" s="107"/>
      <c r="WXE1082" s="107"/>
      <c r="WXF1082" s="107"/>
      <c r="WXG1082" s="107"/>
      <c r="WXH1082" s="107"/>
      <c r="WXI1082" s="107"/>
      <c r="WXJ1082" s="107"/>
      <c r="WXK1082" s="107"/>
      <c r="WXL1082" s="107"/>
      <c r="WXM1082" s="107"/>
      <c r="WXN1082" s="107"/>
      <c r="WXO1082" s="107"/>
      <c r="WXP1082" s="107"/>
      <c r="WXQ1082" s="107"/>
      <c r="WXR1082" s="107"/>
      <c r="WXS1082" s="107"/>
      <c r="WXT1082" s="107"/>
      <c r="WXU1082" s="107"/>
      <c r="WXV1082" s="107"/>
      <c r="WXW1082" s="107"/>
      <c r="WXX1082" s="107"/>
      <c r="WXY1082" s="107"/>
      <c r="WXZ1082" s="107"/>
      <c r="WYA1082" s="107"/>
      <c r="WYB1082" s="107"/>
      <c r="WYC1082" s="107"/>
      <c r="WYD1082" s="107"/>
      <c r="WYE1082" s="107"/>
      <c r="WYF1082" s="107"/>
      <c r="WYG1082" s="107"/>
      <c r="WYH1082" s="107"/>
      <c r="WYI1082" s="107"/>
      <c r="WYJ1082" s="107"/>
      <c r="WYK1082" s="107"/>
      <c r="WYL1082" s="107"/>
      <c r="WYM1082" s="107"/>
      <c r="WYN1082" s="107"/>
      <c r="WYO1082" s="107"/>
      <c r="WYP1082" s="107"/>
      <c r="WYQ1082" s="107"/>
      <c r="WYR1082" s="107"/>
      <c r="WYS1082" s="107"/>
      <c r="WYT1082" s="107"/>
      <c r="WYU1082" s="107"/>
      <c r="WYV1082" s="107"/>
      <c r="WYW1082" s="107"/>
      <c r="WYX1082" s="107"/>
      <c r="WYY1082" s="107"/>
      <c r="WYZ1082" s="107"/>
      <c r="WZA1082" s="107"/>
      <c r="WZB1082" s="107"/>
      <c r="WZC1082" s="107"/>
      <c r="WZD1082" s="107"/>
      <c r="WZE1082" s="107"/>
      <c r="WZF1082" s="107"/>
      <c r="WZG1082" s="107"/>
      <c r="WZH1082" s="107"/>
      <c r="WZI1082" s="107"/>
      <c r="WZJ1082" s="107"/>
      <c r="WZK1082" s="107"/>
      <c r="WZL1082" s="107"/>
      <c r="WZM1082" s="107"/>
      <c r="WZN1082" s="107"/>
      <c r="WZO1082" s="107"/>
      <c r="WZP1082" s="107"/>
      <c r="WZQ1082" s="107"/>
      <c r="WZR1082" s="107"/>
      <c r="WZS1082" s="107"/>
      <c r="WZT1082" s="107"/>
      <c r="WZU1082" s="107"/>
      <c r="WZV1082" s="107"/>
      <c r="WZW1082" s="107"/>
      <c r="WZX1082" s="107"/>
      <c r="WZY1082" s="107"/>
      <c r="WZZ1082" s="107"/>
      <c r="XAA1082" s="107"/>
      <c r="XAB1082" s="107"/>
      <c r="XAC1082" s="107"/>
      <c r="XAD1082" s="107"/>
      <c r="XAE1082" s="107"/>
      <c r="XAF1082" s="107"/>
      <c r="XAG1082" s="107"/>
      <c r="XAH1082" s="107"/>
      <c r="XAI1082" s="107"/>
      <c r="XAJ1082" s="107"/>
      <c r="XAK1082" s="107"/>
      <c r="XAL1082" s="107"/>
      <c r="XAM1082" s="107"/>
      <c r="XAN1082" s="107"/>
      <c r="XAO1082" s="107"/>
      <c r="XAP1082" s="107"/>
      <c r="XAQ1082" s="107"/>
      <c r="XAR1082" s="107"/>
      <c r="XAS1082" s="107"/>
      <c r="XAT1082" s="107"/>
      <c r="XAU1082" s="107"/>
      <c r="XAV1082" s="107"/>
      <c r="XAW1082" s="107"/>
      <c r="XAX1082" s="107"/>
      <c r="XAY1082" s="107"/>
      <c r="XAZ1082" s="107"/>
      <c r="XBA1082" s="107"/>
      <c r="XBB1082" s="107"/>
      <c r="XBC1082" s="107"/>
      <c r="XBD1082" s="107"/>
      <c r="XBE1082" s="107"/>
      <c r="XBF1082" s="107"/>
      <c r="XBG1082" s="107"/>
      <c r="XBH1082" s="107"/>
      <c r="XBI1082" s="107"/>
      <c r="XBJ1082" s="107"/>
      <c r="XBK1082" s="107"/>
      <c r="XBL1082" s="107"/>
      <c r="XBM1082" s="107"/>
      <c r="XBN1082" s="107"/>
      <c r="XBO1082" s="107"/>
      <c r="XBP1082" s="107"/>
      <c r="XBQ1082" s="107"/>
      <c r="XBR1082" s="107"/>
      <c r="XBS1082" s="107"/>
      <c r="XBT1082" s="107"/>
      <c r="XBU1082" s="107"/>
      <c r="XBV1082" s="107"/>
      <c r="XBW1082" s="107"/>
      <c r="XBX1082" s="107"/>
      <c r="XBY1082" s="107"/>
      <c r="XBZ1082" s="107"/>
      <c r="XCA1082" s="107"/>
      <c r="XCB1082" s="107"/>
      <c r="XCC1082" s="107"/>
      <c r="XCD1082" s="107"/>
      <c r="XCE1082" s="107"/>
      <c r="XCF1082" s="107"/>
      <c r="XCG1082" s="107"/>
      <c r="XCH1082" s="107"/>
      <c r="XCI1082" s="107"/>
      <c r="XCJ1082" s="107"/>
      <c r="XCK1082" s="107"/>
      <c r="XCL1082" s="107"/>
      <c r="XCM1082" s="107"/>
      <c r="XCN1082" s="107"/>
      <c r="XCO1082" s="107"/>
      <c r="XCP1082" s="107"/>
      <c r="XCQ1082" s="107"/>
      <c r="XCR1082" s="107"/>
      <c r="XCS1082" s="107"/>
      <c r="XCT1082" s="107"/>
      <c r="XCU1082" s="107"/>
      <c r="XCV1082" s="107"/>
      <c r="XCW1082" s="107"/>
      <c r="XCX1082" s="107"/>
      <c r="XCY1082" s="107"/>
      <c r="XCZ1082" s="107"/>
      <c r="XDA1082" s="107"/>
      <c r="XDB1082" s="107"/>
      <c r="XDC1082" s="107"/>
      <c r="XDD1082" s="107"/>
      <c r="XDE1082" s="107"/>
      <c r="XDF1082" s="107"/>
      <c r="XDG1082" s="107"/>
      <c r="XDH1082" s="107"/>
      <c r="XDI1082" s="107"/>
      <c r="XDJ1082" s="107"/>
      <c r="XDK1082" s="107"/>
      <c r="XDL1082" s="107"/>
      <c r="XDM1082" s="107"/>
      <c r="XDN1082" s="107"/>
      <c r="XDO1082" s="107"/>
      <c r="XDP1082" s="107"/>
      <c r="XDQ1082" s="107"/>
      <c r="XDR1082" s="107"/>
      <c r="XDS1082" s="107"/>
      <c r="XDT1082" s="107"/>
      <c r="XDU1082" s="107"/>
      <c r="XDV1082" s="107"/>
      <c r="XDW1082" s="107"/>
      <c r="XDX1082" s="107"/>
      <c r="XDY1082" s="107"/>
      <c r="XDZ1082" s="107"/>
      <c r="XEA1082" s="107"/>
      <c r="XEB1082" s="107"/>
      <c r="XEC1082" s="107"/>
      <c r="XED1082" s="107"/>
      <c r="XEE1082" s="107"/>
      <c r="XEF1082" s="107"/>
      <c r="XEG1082" s="107"/>
      <c r="XEH1082" s="107"/>
      <c r="XEI1082" s="107"/>
      <c r="XEJ1082" s="107"/>
      <c r="XEK1082" s="107"/>
      <c r="XEL1082" s="107"/>
      <c r="XEM1082" s="107"/>
      <c r="XEN1082" s="107"/>
      <c r="XEO1082" s="107"/>
      <c r="XEP1082" s="107"/>
      <c r="XEQ1082" s="107"/>
      <c r="XER1082" s="107"/>
      <c r="XES1082" s="107"/>
      <c r="XET1082" s="107"/>
      <c r="XEU1082" s="107"/>
      <c r="XEV1082" s="107"/>
      <c r="XEW1082" s="107"/>
      <c r="XEX1082" s="107"/>
      <c r="XEY1082" s="107"/>
      <c r="XEZ1082" s="107"/>
      <c r="XFA1082" s="107"/>
      <c r="XFB1082" s="107"/>
    </row>
    <row r="1083" spans="1:16382" ht="15.75" x14ac:dyDescent="0.25">
      <c r="A1083" s="39"/>
      <c r="B1083" s="34" t="s">
        <v>539</v>
      </c>
      <c r="C1083" s="16"/>
      <c r="D1083" s="22"/>
      <c r="E1083" s="29"/>
      <c r="F1083" s="29"/>
    </row>
    <row r="1084" spans="1:16382" x14ac:dyDescent="0.25">
      <c r="A1084" s="40"/>
      <c r="B1084" s="35" t="s">
        <v>1145</v>
      </c>
      <c r="C1084" s="17"/>
      <c r="D1084" s="23"/>
      <c r="E1084" s="30"/>
      <c r="F1084" s="30"/>
    </row>
    <row r="1085" spans="1:16382" x14ac:dyDescent="0.25">
      <c r="A1085" s="66"/>
      <c r="B1085" s="67" t="s">
        <v>1146</v>
      </c>
      <c r="C1085" s="68"/>
      <c r="D1085" s="68"/>
      <c r="E1085" s="69"/>
      <c r="F1085" s="69"/>
    </row>
    <row r="1086" spans="1:16382" ht="120" x14ac:dyDescent="0.25">
      <c r="A1086" s="80"/>
      <c r="B1086" s="3" t="s">
        <v>1147</v>
      </c>
      <c r="C1086" s="70"/>
      <c r="D1086" s="70"/>
      <c r="E1086" s="4"/>
      <c r="F1086" s="4"/>
    </row>
    <row r="1087" spans="1:16382" x14ac:dyDescent="0.25">
      <c r="A1087" s="80" t="s">
        <v>1232</v>
      </c>
      <c r="B1087" s="3" t="s">
        <v>1148</v>
      </c>
      <c r="C1087" s="70">
        <v>1</v>
      </c>
      <c r="D1087" s="70" t="s">
        <v>521</v>
      </c>
      <c r="E1087" s="4"/>
      <c r="F1087" s="4">
        <f>C1087*E1087</f>
        <v>0</v>
      </c>
    </row>
    <row r="1088" spans="1:16382" ht="15.75" x14ac:dyDescent="0.25">
      <c r="A1088" s="76"/>
      <c r="B1088" s="77" t="s">
        <v>532</v>
      </c>
      <c r="C1088" s="78"/>
      <c r="D1088" s="78"/>
      <c r="E1088" s="79"/>
      <c r="F1088" s="79"/>
    </row>
    <row r="1089" spans="1:6" ht="75" x14ac:dyDescent="0.25">
      <c r="A1089" s="80" t="s">
        <v>1317</v>
      </c>
      <c r="B1089" s="3" t="s">
        <v>533</v>
      </c>
      <c r="C1089" s="70">
        <f>(1)*(1)*(1)*(1)*(1 + (0))</f>
        <v>1</v>
      </c>
      <c r="D1089" s="70" t="s">
        <v>22</v>
      </c>
      <c r="E1089" s="4"/>
      <c r="F1089" s="4">
        <f>C1089*E1089</f>
        <v>0</v>
      </c>
    </row>
    <row r="1090" spans="1:6" x14ac:dyDescent="0.25">
      <c r="A1090" s="80"/>
      <c r="B1090" s="3" t="s">
        <v>895</v>
      </c>
      <c r="C1090" s="70"/>
      <c r="D1090" s="70"/>
      <c r="E1090" s="4"/>
      <c r="F1090" s="4"/>
    </row>
    <row r="1091" spans="1:6" x14ac:dyDescent="0.25">
      <c r="A1091" s="80"/>
      <c r="B1091" s="3" t="s">
        <v>895</v>
      </c>
      <c r="C1091" s="70"/>
      <c r="D1091" s="70"/>
      <c r="E1091" s="4"/>
      <c r="F1091" s="4"/>
    </row>
    <row r="1092" spans="1:6" x14ac:dyDescent="0.25">
      <c r="A1092" s="80"/>
      <c r="B1092" s="3" t="s">
        <v>895</v>
      </c>
      <c r="C1092" s="70"/>
      <c r="D1092" s="70"/>
      <c r="E1092" s="4"/>
      <c r="F1092" s="4"/>
    </row>
    <row r="1093" spans="1:6" ht="18.75" x14ac:dyDescent="0.25">
      <c r="A1093" s="47"/>
      <c r="B1093" s="131" t="s">
        <v>1016</v>
      </c>
      <c r="C1093" s="131"/>
      <c r="D1093" s="131"/>
      <c r="E1093" s="131"/>
      <c r="F1093" s="33">
        <f>SUM(F1044:F1092)</f>
        <v>0</v>
      </c>
    </row>
    <row r="1094" spans="1:6" ht="18.75" x14ac:dyDescent="0.25">
      <c r="A1094" s="7" t="s">
        <v>1044</v>
      </c>
      <c r="B1094" s="8" t="s">
        <v>648</v>
      </c>
      <c r="C1094" s="9"/>
      <c r="D1094" s="14"/>
      <c r="E1094" s="10"/>
      <c r="F1094" s="10"/>
    </row>
    <row r="1095" spans="1:6" ht="15.75" x14ac:dyDescent="0.25">
      <c r="A1095" s="39"/>
      <c r="B1095" s="34" t="s">
        <v>496</v>
      </c>
      <c r="C1095" s="16"/>
      <c r="D1095" s="22"/>
      <c r="E1095" s="29"/>
      <c r="F1095" s="29"/>
    </row>
    <row r="1096" spans="1:6" ht="30" x14ac:dyDescent="0.25">
      <c r="A1096" s="43"/>
      <c r="B1096" s="37" t="s">
        <v>497</v>
      </c>
      <c r="C1096" s="18"/>
      <c r="D1096" s="24" t="s">
        <v>9</v>
      </c>
      <c r="E1096" s="31"/>
      <c r="F1096" s="31"/>
    </row>
    <row r="1097" spans="1:6" ht="30" x14ac:dyDescent="0.25">
      <c r="A1097" s="43"/>
      <c r="B1097" s="37" t="s">
        <v>498</v>
      </c>
      <c r="C1097" s="18"/>
      <c r="D1097" s="24" t="s">
        <v>9</v>
      </c>
      <c r="E1097" s="31"/>
      <c r="F1097" s="31"/>
    </row>
    <row r="1098" spans="1:6" ht="30" x14ac:dyDescent="0.25">
      <c r="A1098" s="43"/>
      <c r="B1098" s="37" t="s">
        <v>504</v>
      </c>
      <c r="C1098" s="18"/>
      <c r="D1098" s="24" t="s">
        <v>9</v>
      </c>
      <c r="E1098" s="31"/>
      <c r="F1098" s="31"/>
    </row>
    <row r="1099" spans="1:6" ht="30" x14ac:dyDescent="0.25">
      <c r="A1099" s="43" t="s">
        <v>1045</v>
      </c>
      <c r="B1099" s="37" t="s">
        <v>500</v>
      </c>
      <c r="C1099" s="18">
        <v>1</v>
      </c>
      <c r="D1099" s="24" t="s">
        <v>22</v>
      </c>
      <c r="E1099" s="31"/>
      <c r="F1099" s="31">
        <f>C1099*E1099</f>
        <v>0</v>
      </c>
    </row>
    <row r="1100" spans="1:6" ht="15.75" x14ac:dyDescent="0.25">
      <c r="A1100" s="39"/>
      <c r="B1100" s="34" t="s">
        <v>649</v>
      </c>
      <c r="C1100" s="16"/>
      <c r="D1100" s="22"/>
      <c r="E1100" s="29"/>
      <c r="F1100" s="29"/>
    </row>
    <row r="1101" spans="1:6" x14ac:dyDescent="0.25">
      <c r="A1101" s="40"/>
      <c r="B1101" s="35" t="s">
        <v>650</v>
      </c>
      <c r="C1101" s="17"/>
      <c r="D1101" s="23"/>
      <c r="E1101" s="30"/>
      <c r="F1101" s="30"/>
    </row>
    <row r="1102" spans="1:6" x14ac:dyDescent="0.25">
      <c r="A1102" s="42"/>
      <c r="B1102" s="44" t="s">
        <v>1131</v>
      </c>
      <c r="C1102" s="19"/>
      <c r="D1102" s="26"/>
      <c r="E1102" s="32"/>
      <c r="F1102" s="32"/>
    </row>
    <row r="1103" spans="1:6" ht="165" x14ac:dyDescent="0.25">
      <c r="A1103" s="43"/>
      <c r="B1103" s="38" t="s">
        <v>1169</v>
      </c>
      <c r="C1103" s="18"/>
      <c r="D1103" s="24"/>
      <c r="E1103" s="31"/>
      <c r="F1103" s="31"/>
    </row>
    <row r="1104" spans="1:6" x14ac:dyDescent="0.25">
      <c r="A1104" s="43" t="s">
        <v>1046</v>
      </c>
      <c r="B1104" s="37" t="s">
        <v>1167</v>
      </c>
      <c r="C1104" s="18">
        <f>(1)*(1)*(1)*(1)*(1 + (0))</f>
        <v>1</v>
      </c>
      <c r="D1104" s="24" t="s">
        <v>22</v>
      </c>
      <c r="E1104" s="31"/>
      <c r="F1104" s="31">
        <f>C1104*E1104</f>
        <v>0</v>
      </c>
    </row>
    <row r="1105" spans="1:6" x14ac:dyDescent="0.25">
      <c r="A1105" s="43"/>
      <c r="B1105" s="37" t="s">
        <v>526</v>
      </c>
      <c r="C1105" s="18"/>
      <c r="D1105" s="24"/>
      <c r="E1105" s="31"/>
      <c r="F1105" s="31"/>
    </row>
    <row r="1106" spans="1:6" ht="30" x14ac:dyDescent="0.25">
      <c r="A1106" s="43" t="s">
        <v>1047</v>
      </c>
      <c r="B1106" s="37" t="s">
        <v>651</v>
      </c>
      <c r="C1106" s="18">
        <v>1</v>
      </c>
      <c r="D1106" s="25" t="s">
        <v>521</v>
      </c>
      <c r="E1106" s="31"/>
      <c r="F1106" s="31">
        <f t="shared" ref="F1106" si="51">C1106*E1106</f>
        <v>0</v>
      </c>
    </row>
    <row r="1107" spans="1:6" x14ac:dyDescent="0.25">
      <c r="A1107" s="42"/>
      <c r="B1107" s="44" t="s">
        <v>1132</v>
      </c>
      <c r="C1107" s="19"/>
      <c r="D1107" s="26"/>
      <c r="E1107" s="32"/>
      <c r="F1107" s="32"/>
    </row>
    <row r="1108" spans="1:6" ht="165" x14ac:dyDescent="0.25">
      <c r="A1108" s="43"/>
      <c r="B1108" s="37" t="s">
        <v>1169</v>
      </c>
      <c r="C1108" s="18"/>
      <c r="D1108" s="24"/>
      <c r="E1108" s="31"/>
      <c r="F1108" s="31"/>
    </row>
    <row r="1109" spans="1:6" x14ac:dyDescent="0.25">
      <c r="A1109" s="43" t="s">
        <v>1063</v>
      </c>
      <c r="B1109" s="37" t="s">
        <v>1168</v>
      </c>
      <c r="C1109" s="18">
        <f>(1)*(1)*(1)*(1)*(1 + (0))</f>
        <v>1</v>
      </c>
      <c r="D1109" s="24" t="s">
        <v>22</v>
      </c>
      <c r="E1109" s="31"/>
      <c r="F1109" s="31">
        <f>C1109*E1109</f>
        <v>0</v>
      </c>
    </row>
    <row r="1110" spans="1:6" x14ac:dyDescent="0.25">
      <c r="A1110" s="43"/>
      <c r="B1110" s="37" t="s">
        <v>526</v>
      </c>
      <c r="C1110" s="18"/>
      <c r="D1110" s="24"/>
      <c r="E1110" s="31"/>
      <c r="F1110" s="31"/>
    </row>
    <row r="1111" spans="1:6" ht="30" x14ac:dyDescent="0.25">
      <c r="A1111" s="43" t="s">
        <v>1064</v>
      </c>
      <c r="B1111" s="37" t="s">
        <v>651</v>
      </c>
      <c r="C1111" s="18">
        <v>1</v>
      </c>
      <c r="D1111" s="25" t="s">
        <v>521</v>
      </c>
      <c r="E1111" s="31"/>
      <c r="F1111" s="31">
        <f t="shared" ref="F1111" si="52">C1111*E1111</f>
        <v>0</v>
      </c>
    </row>
    <row r="1112" spans="1:6" ht="15.75" x14ac:dyDescent="0.25">
      <c r="A1112" s="39"/>
      <c r="B1112" s="34" t="s">
        <v>532</v>
      </c>
      <c r="C1112" s="16"/>
      <c r="D1112" s="22"/>
      <c r="E1112" s="29"/>
      <c r="F1112" s="29"/>
    </row>
    <row r="1113" spans="1:6" ht="75" x14ac:dyDescent="0.25">
      <c r="A1113" s="43" t="s">
        <v>1065</v>
      </c>
      <c r="B1113" s="37" t="s">
        <v>533</v>
      </c>
      <c r="C1113" s="18">
        <f>(1)*(1)*(1)*(1)*(1 + (0))</f>
        <v>1</v>
      </c>
      <c r="D1113" s="24" t="s">
        <v>22</v>
      </c>
      <c r="E1113" s="31"/>
      <c r="F1113" s="31">
        <f>C1113*E1113</f>
        <v>0</v>
      </c>
    </row>
    <row r="1114" spans="1:6" x14ac:dyDescent="0.25">
      <c r="A1114" s="43"/>
      <c r="B1114" s="37" t="s">
        <v>895</v>
      </c>
      <c r="C1114" s="18"/>
      <c r="D1114" s="24"/>
      <c r="E1114" s="31"/>
      <c r="F1114" s="31"/>
    </row>
    <row r="1115" spans="1:6" x14ac:dyDescent="0.25">
      <c r="A1115" s="43"/>
      <c r="B1115" s="37" t="s">
        <v>895</v>
      </c>
      <c r="C1115" s="18"/>
      <c r="D1115" s="24"/>
      <c r="E1115" s="31"/>
      <c r="F1115" s="31"/>
    </row>
    <row r="1116" spans="1:6" x14ac:dyDescent="0.25">
      <c r="A1116" s="43"/>
      <c r="B1116" s="37" t="s">
        <v>895</v>
      </c>
      <c r="C1116" s="18"/>
      <c r="D1116" s="24"/>
      <c r="E1116" s="31"/>
      <c r="F1116" s="31"/>
    </row>
    <row r="1117" spans="1:6" ht="18.75" x14ac:dyDescent="0.25">
      <c r="A1117" s="47"/>
      <c r="B1117" s="131" t="s">
        <v>1010</v>
      </c>
      <c r="C1117" s="131"/>
      <c r="D1117" s="131"/>
      <c r="E1117" s="131"/>
      <c r="F1117" s="33">
        <f>SUM(F1096:F1116)</f>
        <v>0</v>
      </c>
    </row>
    <row r="1118" spans="1:6" ht="18.75" x14ac:dyDescent="0.25">
      <c r="A1118" s="7" t="s">
        <v>1048</v>
      </c>
      <c r="B1118" s="8" t="s">
        <v>1318</v>
      </c>
      <c r="C1118" s="9"/>
      <c r="D1118" s="14"/>
      <c r="E1118" s="10"/>
      <c r="F1118" s="10"/>
    </row>
    <row r="1119" spans="1:6" ht="15.75" x14ac:dyDescent="0.25">
      <c r="A1119" s="39"/>
      <c r="B1119" s="34" t="s">
        <v>496</v>
      </c>
      <c r="C1119" s="16"/>
      <c r="D1119" s="22"/>
      <c r="E1119" s="29"/>
      <c r="F1119" s="29"/>
    </row>
    <row r="1120" spans="1:6" ht="30" x14ac:dyDescent="0.25">
      <c r="A1120" s="43"/>
      <c r="B1120" s="37" t="s">
        <v>497</v>
      </c>
      <c r="C1120" s="18"/>
      <c r="D1120" s="24" t="s">
        <v>9</v>
      </c>
      <c r="E1120" s="31"/>
      <c r="F1120" s="31"/>
    </row>
    <row r="1121" spans="1:6" ht="30" x14ac:dyDescent="0.25">
      <c r="A1121" s="43"/>
      <c r="B1121" s="37" t="s">
        <v>498</v>
      </c>
      <c r="C1121" s="18"/>
      <c r="D1121" s="24" t="s">
        <v>9</v>
      </c>
      <c r="E1121" s="31"/>
      <c r="F1121" s="31"/>
    </row>
    <row r="1122" spans="1:6" ht="30" x14ac:dyDescent="0.25">
      <c r="A1122" s="43"/>
      <c r="B1122" s="37" t="s">
        <v>504</v>
      </c>
      <c r="C1122" s="18"/>
      <c r="D1122" s="24" t="s">
        <v>9</v>
      </c>
      <c r="E1122" s="31"/>
      <c r="F1122" s="31"/>
    </row>
    <row r="1123" spans="1:6" ht="30" x14ac:dyDescent="0.25">
      <c r="A1123" s="43" t="s">
        <v>1049</v>
      </c>
      <c r="B1123" s="37" t="s">
        <v>500</v>
      </c>
      <c r="C1123" s="18">
        <v>1</v>
      </c>
      <c r="D1123" s="24" t="s">
        <v>22</v>
      </c>
      <c r="E1123" s="31"/>
      <c r="F1123" s="31">
        <f>C1123*E1123</f>
        <v>0</v>
      </c>
    </row>
    <row r="1124" spans="1:6" ht="15.75" x14ac:dyDescent="0.25">
      <c r="A1124" s="39"/>
      <c r="B1124" s="59" t="s">
        <v>550</v>
      </c>
      <c r="C1124" s="16"/>
      <c r="D1124" s="22"/>
      <c r="E1124" s="29"/>
      <c r="F1124" s="29"/>
    </row>
    <row r="1125" spans="1:6" x14ac:dyDescent="0.25">
      <c r="A1125" s="40"/>
      <c r="B1125" s="49" t="s">
        <v>551</v>
      </c>
      <c r="C1125" s="17"/>
      <c r="D1125" s="23"/>
      <c r="E1125" s="30"/>
      <c r="F1125" s="30"/>
    </row>
    <row r="1126" spans="1:6" x14ac:dyDescent="0.25">
      <c r="A1126" s="42"/>
      <c r="B1126" s="44" t="s">
        <v>1320</v>
      </c>
      <c r="C1126" s="19"/>
      <c r="D1126" s="26"/>
      <c r="E1126" s="32"/>
      <c r="F1126" s="32"/>
    </row>
    <row r="1127" spans="1:6" ht="60" x14ac:dyDescent="0.25">
      <c r="A1127" s="43"/>
      <c r="B1127" s="37" t="s">
        <v>1321</v>
      </c>
      <c r="C1127" s="18"/>
      <c r="D1127" s="24"/>
      <c r="E1127" s="31"/>
      <c r="F1127" s="31"/>
    </row>
    <row r="1128" spans="1:6" x14ac:dyDescent="0.25">
      <c r="A1128" s="43" t="s">
        <v>1050</v>
      </c>
      <c r="B1128" s="37" t="s">
        <v>1320</v>
      </c>
      <c r="C1128" s="18">
        <v>6</v>
      </c>
      <c r="D1128" s="24" t="s">
        <v>521</v>
      </c>
      <c r="E1128" s="31"/>
      <c r="F1128" s="31">
        <f>C1128*E1128</f>
        <v>0</v>
      </c>
    </row>
    <row r="1129" spans="1:6" ht="15.75" x14ac:dyDescent="0.25">
      <c r="A1129" s="39"/>
      <c r="B1129" s="34" t="s">
        <v>532</v>
      </c>
      <c r="C1129" s="16"/>
      <c r="D1129" s="22"/>
      <c r="E1129" s="29"/>
      <c r="F1129" s="29"/>
    </row>
    <row r="1130" spans="1:6" ht="75" x14ac:dyDescent="0.25">
      <c r="A1130" s="43" t="s">
        <v>1051</v>
      </c>
      <c r="B1130" s="37" t="s">
        <v>533</v>
      </c>
      <c r="C1130" s="18">
        <f>(1)*(1)*(1)*(1)*(1 + (0))</f>
        <v>1</v>
      </c>
      <c r="D1130" s="24" t="s">
        <v>22</v>
      </c>
      <c r="E1130" s="31"/>
      <c r="F1130" s="31">
        <f>C1130*E1130</f>
        <v>0</v>
      </c>
    </row>
    <row r="1131" spans="1:6" x14ac:dyDescent="0.25">
      <c r="A1131" s="43"/>
      <c r="B1131" s="37" t="s">
        <v>895</v>
      </c>
      <c r="C1131" s="18"/>
      <c r="D1131" s="24"/>
      <c r="E1131" s="31"/>
      <c r="F1131" s="31"/>
    </row>
    <row r="1132" spans="1:6" x14ac:dyDescent="0.25">
      <c r="A1132" s="43"/>
      <c r="B1132" s="37" t="s">
        <v>895</v>
      </c>
      <c r="C1132" s="18"/>
      <c r="D1132" s="24"/>
      <c r="E1132" s="31"/>
      <c r="F1132" s="31"/>
    </row>
    <row r="1133" spans="1:6" x14ac:dyDescent="0.25">
      <c r="A1133" s="43"/>
      <c r="B1133" s="37" t="s">
        <v>895</v>
      </c>
      <c r="C1133" s="18"/>
      <c r="D1133" s="24"/>
      <c r="E1133" s="31"/>
      <c r="F1133" s="31"/>
    </row>
    <row r="1134" spans="1:6" ht="18.75" x14ac:dyDescent="0.25">
      <c r="A1134" s="47"/>
      <c r="B1134" s="131" t="s">
        <v>1323</v>
      </c>
      <c r="C1134" s="131"/>
      <c r="D1134" s="131"/>
      <c r="E1134" s="131"/>
      <c r="F1134" s="33">
        <f>SUM(F1120:F1133)</f>
        <v>0</v>
      </c>
    </row>
  </sheetData>
  <sheetProtection selectLockedCells="1"/>
  <mergeCells count="15">
    <mergeCell ref="B997:E997"/>
    <mergeCell ref="B1134:E1134"/>
    <mergeCell ref="C502:E502"/>
    <mergeCell ref="B574:E574"/>
    <mergeCell ref="B626:E626"/>
    <mergeCell ref="B729:E729"/>
    <mergeCell ref="B772:E772"/>
    <mergeCell ref="B830:E830"/>
    <mergeCell ref="B867:E867"/>
    <mergeCell ref="B908:E908"/>
    <mergeCell ref="B1041:E1041"/>
    <mergeCell ref="B1117:E1117"/>
    <mergeCell ref="B952:E952"/>
    <mergeCell ref="B1093:E1093"/>
    <mergeCell ref="B683:E683"/>
  </mergeCells>
  <phoneticPr fontId="14" type="noConversion"/>
  <pageMargins left="0.25" right="0.25" top="0.75" bottom="0.75" header="0.3" footer="0.3"/>
  <pageSetup scale="70" fitToHeight="0" orientation="portrait" r:id="rId1"/>
  <rowBreaks count="19" manualBreakCount="19">
    <brk id="29" max="5" man="1"/>
    <brk id="48" max="5" man="1"/>
    <brk id="99" max="5" man="1"/>
    <brk id="275" max="5" man="1"/>
    <brk id="358" max="5" man="1"/>
    <brk id="443" max="5" man="1"/>
    <brk id="468" max="5" man="1"/>
    <brk id="533" max="5" man="1"/>
    <brk id="559" max="5" man="1"/>
    <brk id="635" max="5" man="1"/>
    <brk id="707" max="5" man="1"/>
    <brk id="745" max="5" man="1"/>
    <brk id="784" max="5" man="1"/>
    <brk id="824" max="5" man="1"/>
    <brk id="861" max="5" man="1"/>
    <brk id="897" max="5" man="1"/>
    <brk id="963" max="5" man="1"/>
    <brk id="991" max="5" man="1"/>
    <brk id="112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974"/>
  <sheetViews>
    <sheetView view="pageBreakPreview" zoomScale="115" zoomScaleNormal="100" zoomScaleSheetLayoutView="115" workbookViewId="0">
      <pane xSplit="2" ySplit="1" topLeftCell="C2" activePane="bottomRight" state="frozen"/>
      <selection pane="topRight" activeCell="C1" sqref="C1"/>
      <selection pane="bottomLeft" activeCell="A2" sqref="A2"/>
      <selection pane="bottomRight" activeCell="A20" sqref="A20"/>
    </sheetView>
  </sheetViews>
  <sheetFormatPr defaultColWidth="14.42578125" defaultRowHeight="15" customHeight="1" x14ac:dyDescent="0.25"/>
  <cols>
    <col min="1" max="1" width="58.5703125" customWidth="1"/>
    <col min="2" max="2" width="20" customWidth="1"/>
    <col min="3" max="26" width="8.7109375" customWidth="1"/>
  </cols>
  <sheetData>
    <row r="1" spans="1:3" ht="17.25" x14ac:dyDescent="0.25">
      <c r="A1" s="1" t="s">
        <v>1</v>
      </c>
      <c r="B1" s="2" t="s">
        <v>5</v>
      </c>
    </row>
    <row r="2" spans="1:3" x14ac:dyDescent="0.25">
      <c r="A2" s="3" t="s">
        <v>6</v>
      </c>
      <c r="B2" s="4">
        <f>'Pricing Doc Breakdown'!F502</f>
        <v>0</v>
      </c>
    </row>
    <row r="3" spans="1:3" x14ac:dyDescent="0.25">
      <c r="A3" s="3" t="s">
        <v>495</v>
      </c>
      <c r="B3" s="4">
        <f>'Pricing Doc Breakdown'!F574</f>
        <v>0</v>
      </c>
    </row>
    <row r="4" spans="1:3" x14ac:dyDescent="0.25">
      <c r="A4" s="3" t="s">
        <v>534</v>
      </c>
      <c r="B4" s="4">
        <f>'Pricing Doc Breakdown'!F626</f>
        <v>0</v>
      </c>
    </row>
    <row r="5" spans="1:3" x14ac:dyDescent="0.25">
      <c r="A5" s="3" t="s">
        <v>1203</v>
      </c>
      <c r="B5" s="4">
        <f>'Pricing Doc Breakdown'!F683</f>
        <v>0</v>
      </c>
    </row>
    <row r="6" spans="1:3" x14ac:dyDescent="0.25">
      <c r="A6" s="3" t="s">
        <v>545</v>
      </c>
      <c r="B6" s="4">
        <f>'Pricing Doc Breakdown'!F729</f>
        <v>0</v>
      </c>
    </row>
    <row r="7" spans="1:3" x14ac:dyDescent="0.25">
      <c r="A7" s="3" t="s">
        <v>566</v>
      </c>
      <c r="B7" s="4">
        <f>'Pricing Doc Breakdown'!F772</f>
        <v>0</v>
      </c>
      <c r="C7" s="71"/>
    </row>
    <row r="8" spans="1:3" x14ac:dyDescent="0.25">
      <c r="A8" s="48" t="s">
        <v>1038</v>
      </c>
      <c r="B8" s="4">
        <f>'Pricing Doc Breakdown'!F795</f>
        <v>0</v>
      </c>
    </row>
    <row r="9" spans="1:3" x14ac:dyDescent="0.25">
      <c r="A9" s="3" t="s">
        <v>590</v>
      </c>
      <c r="B9" s="4">
        <f>'Pricing Doc Breakdown'!F830</f>
        <v>0</v>
      </c>
    </row>
    <row r="10" spans="1:3" x14ac:dyDescent="0.25">
      <c r="A10" s="3" t="s">
        <v>598</v>
      </c>
      <c r="B10" s="4">
        <f>'Pricing Doc Breakdown'!F867</f>
        <v>0</v>
      </c>
    </row>
    <row r="11" spans="1:3" x14ac:dyDescent="0.25">
      <c r="A11" s="3" t="s">
        <v>606</v>
      </c>
      <c r="B11" s="4">
        <f>'Pricing Doc Breakdown'!F908</f>
        <v>0</v>
      </c>
    </row>
    <row r="12" spans="1:3" x14ac:dyDescent="0.25">
      <c r="A12" s="3" t="s">
        <v>1062</v>
      </c>
      <c r="B12" s="4">
        <f>'Pricing Doc Breakdown'!F952</f>
        <v>0</v>
      </c>
    </row>
    <row r="13" spans="1:3" x14ac:dyDescent="0.25">
      <c r="A13" s="3" t="s">
        <v>1289</v>
      </c>
      <c r="B13" s="4">
        <f>'Pricing Doc Breakdown'!F997</f>
        <v>0</v>
      </c>
    </row>
    <row r="14" spans="1:3" x14ac:dyDescent="0.25">
      <c r="A14" s="3" t="s">
        <v>641</v>
      </c>
      <c r="B14" s="4">
        <f>'Pricing Doc Breakdown'!F1041</f>
        <v>0</v>
      </c>
    </row>
    <row r="15" spans="1:3" x14ac:dyDescent="0.25">
      <c r="A15" s="3" t="s">
        <v>652</v>
      </c>
      <c r="B15" s="4">
        <f>'Pricing Doc Breakdown'!F1093</f>
        <v>0</v>
      </c>
    </row>
    <row r="16" spans="1:3" x14ac:dyDescent="0.25">
      <c r="A16" s="3" t="s">
        <v>648</v>
      </c>
      <c r="B16" s="4">
        <f>'Pricing Doc Breakdown'!F1117</f>
        <v>0</v>
      </c>
    </row>
    <row r="17" spans="1:4" x14ac:dyDescent="0.25">
      <c r="A17" s="3" t="s">
        <v>1318</v>
      </c>
      <c r="B17" s="4">
        <f>'Pricing Doc Breakdown'!F1134</f>
        <v>0</v>
      </c>
    </row>
    <row r="18" spans="1:4" ht="15.75" customHeight="1" x14ac:dyDescent="0.25">
      <c r="A18" s="62" t="s">
        <v>659</v>
      </c>
      <c r="B18" s="64">
        <f>SUM(B2:B17)</f>
        <v>0</v>
      </c>
      <c r="C18" s="63"/>
      <c r="D18" s="63"/>
    </row>
    <row r="19" spans="1:4" ht="15.75" customHeight="1" x14ac:dyDescent="0.25">
      <c r="A19" s="5"/>
      <c r="B19" s="6"/>
    </row>
    <row r="20" spans="1:4" ht="15.75" customHeight="1" x14ac:dyDescent="0.25">
      <c r="A20" s="5"/>
      <c r="B20" s="6"/>
    </row>
    <row r="21" spans="1:4" ht="15.75" customHeight="1" x14ac:dyDescent="0.25">
      <c r="A21" s="5"/>
      <c r="B21" s="6"/>
    </row>
    <row r="22" spans="1:4" ht="15.75" customHeight="1" x14ac:dyDescent="0.25">
      <c r="A22" s="5"/>
      <c r="B22" s="6"/>
    </row>
    <row r="23" spans="1:4" ht="15.75" customHeight="1" x14ac:dyDescent="0.25">
      <c r="A23" s="5"/>
      <c r="B23" s="6"/>
    </row>
    <row r="24" spans="1:4" ht="15.75" customHeight="1" x14ac:dyDescent="0.25">
      <c r="A24" s="5"/>
      <c r="B24" s="6"/>
    </row>
    <row r="25" spans="1:4" ht="15.75" customHeight="1" x14ac:dyDescent="0.25">
      <c r="A25" s="5"/>
      <c r="B25" s="6"/>
    </row>
    <row r="26" spans="1:4" ht="15.75" customHeight="1" x14ac:dyDescent="0.25">
      <c r="A26" s="5"/>
      <c r="B26" s="6"/>
    </row>
    <row r="27" spans="1:4" ht="15.75" customHeight="1" x14ac:dyDescent="0.25">
      <c r="A27" s="5"/>
      <c r="B27" s="6"/>
    </row>
    <row r="28" spans="1:4" ht="15.75" customHeight="1" x14ac:dyDescent="0.25">
      <c r="A28" s="5"/>
      <c r="B28" s="6"/>
    </row>
    <row r="29" spans="1:4" ht="15.75" customHeight="1" x14ac:dyDescent="0.25">
      <c r="A29" s="5"/>
      <c r="B29" s="6"/>
    </row>
    <row r="30" spans="1:4" ht="15.75" customHeight="1" x14ac:dyDescent="0.25">
      <c r="A30" s="5"/>
      <c r="B30" s="6"/>
    </row>
    <row r="31" spans="1:4" ht="15.75" customHeight="1" x14ac:dyDescent="0.25">
      <c r="A31" s="5"/>
      <c r="B31" s="6"/>
    </row>
    <row r="32" spans="1:4" ht="15.75" customHeight="1" x14ac:dyDescent="0.25">
      <c r="A32" s="5"/>
      <c r="B32" s="6"/>
    </row>
    <row r="33" spans="1:2" ht="15.75" customHeight="1" x14ac:dyDescent="0.25">
      <c r="A33" s="5"/>
      <c r="B33" s="6"/>
    </row>
    <row r="34" spans="1:2" ht="15.75" customHeight="1" x14ac:dyDescent="0.25">
      <c r="A34" s="5"/>
      <c r="B34" s="6"/>
    </row>
    <row r="35" spans="1:2" ht="15.75" customHeight="1" x14ac:dyDescent="0.25">
      <c r="A35" s="5"/>
      <c r="B35" s="6"/>
    </row>
    <row r="36" spans="1:2" ht="15.75" customHeight="1" x14ac:dyDescent="0.25">
      <c r="A36" s="5"/>
      <c r="B36" s="6"/>
    </row>
    <row r="37" spans="1:2" ht="15.75" customHeight="1" x14ac:dyDescent="0.25">
      <c r="A37" s="5"/>
      <c r="B37" s="6"/>
    </row>
    <row r="38" spans="1:2" ht="15.75" customHeight="1" x14ac:dyDescent="0.25">
      <c r="A38" s="5"/>
      <c r="B38" s="6"/>
    </row>
    <row r="39" spans="1:2" ht="15.75" customHeight="1" x14ac:dyDescent="0.25">
      <c r="A39" s="5"/>
      <c r="B39" s="6"/>
    </row>
    <row r="40" spans="1:2" ht="15.75" customHeight="1" x14ac:dyDescent="0.25">
      <c r="A40" s="5"/>
      <c r="B40" s="6"/>
    </row>
    <row r="41" spans="1:2" ht="15.75" customHeight="1" x14ac:dyDescent="0.25">
      <c r="A41" s="5"/>
      <c r="B41" s="6"/>
    </row>
    <row r="42" spans="1:2" ht="15.75" customHeight="1" x14ac:dyDescent="0.25">
      <c r="A42" s="5"/>
      <c r="B42" s="6"/>
    </row>
    <row r="43" spans="1:2" ht="15.75" customHeight="1" x14ac:dyDescent="0.25">
      <c r="A43" s="5"/>
      <c r="B43" s="6"/>
    </row>
    <row r="44" spans="1:2" ht="15.75" customHeight="1" x14ac:dyDescent="0.25">
      <c r="A44" s="5"/>
      <c r="B44" s="6"/>
    </row>
    <row r="45" spans="1:2" ht="15.75" customHeight="1" x14ac:dyDescent="0.25">
      <c r="A45" s="5"/>
      <c r="B45" s="6"/>
    </row>
    <row r="46" spans="1:2" ht="15.75" customHeight="1" x14ac:dyDescent="0.25">
      <c r="A46" s="5"/>
      <c r="B46" s="6"/>
    </row>
    <row r="47" spans="1:2" ht="15.75" customHeight="1" x14ac:dyDescent="0.25">
      <c r="A47" s="5"/>
      <c r="B47" s="6"/>
    </row>
    <row r="48" spans="1:2" ht="15.75" customHeight="1" x14ac:dyDescent="0.25">
      <c r="A48" s="5"/>
      <c r="B48" s="6"/>
    </row>
    <row r="49" spans="1:2" ht="15.75" customHeight="1" x14ac:dyDescent="0.25">
      <c r="A49" s="5"/>
      <c r="B49" s="6"/>
    </row>
    <row r="50" spans="1:2" ht="15.75" customHeight="1" x14ac:dyDescent="0.25">
      <c r="A50" s="5"/>
      <c r="B50" s="6"/>
    </row>
    <row r="51" spans="1:2" ht="15.75" customHeight="1" x14ac:dyDescent="0.25">
      <c r="A51" s="5"/>
      <c r="B51" s="6"/>
    </row>
    <row r="52" spans="1:2" ht="15.75" customHeight="1" x14ac:dyDescent="0.25">
      <c r="A52" s="5"/>
      <c r="B52" s="6"/>
    </row>
    <row r="53" spans="1:2" ht="15.75" customHeight="1" x14ac:dyDescent="0.25">
      <c r="A53" s="5"/>
      <c r="B53" s="6"/>
    </row>
    <row r="54" spans="1:2" ht="15.75" customHeight="1" x14ac:dyDescent="0.25">
      <c r="A54" s="5"/>
      <c r="B54" s="6"/>
    </row>
    <row r="55" spans="1:2" ht="15.75" customHeight="1" x14ac:dyDescent="0.25">
      <c r="A55" s="5"/>
      <c r="B55" s="6"/>
    </row>
    <row r="56" spans="1:2" ht="15.75" customHeight="1" x14ac:dyDescent="0.25">
      <c r="A56" s="5"/>
      <c r="B56" s="6"/>
    </row>
    <row r="57" spans="1:2" ht="15.75" customHeight="1" x14ac:dyDescent="0.25">
      <c r="A57" s="5"/>
      <c r="B57" s="6"/>
    </row>
    <row r="58" spans="1:2" ht="15.75" customHeight="1" x14ac:dyDescent="0.25">
      <c r="A58" s="5"/>
      <c r="B58" s="6"/>
    </row>
    <row r="59" spans="1:2" ht="15.75" customHeight="1" x14ac:dyDescent="0.25">
      <c r="A59" s="5"/>
      <c r="B59" s="6"/>
    </row>
    <row r="60" spans="1:2" ht="15.75" customHeight="1" x14ac:dyDescent="0.25">
      <c r="A60" s="5"/>
      <c r="B60" s="6"/>
    </row>
    <row r="61" spans="1:2" ht="15.75" customHeight="1" x14ac:dyDescent="0.25">
      <c r="A61" s="5"/>
      <c r="B61" s="6"/>
    </row>
    <row r="62" spans="1:2" ht="15.75" customHeight="1" x14ac:dyDescent="0.25">
      <c r="A62" s="5"/>
      <c r="B62" s="6"/>
    </row>
    <row r="63" spans="1:2" ht="15.75" customHeight="1" x14ac:dyDescent="0.25">
      <c r="A63" s="5"/>
      <c r="B63" s="6"/>
    </row>
    <row r="64" spans="1:2" ht="15.75" customHeight="1" x14ac:dyDescent="0.25">
      <c r="A64" s="5"/>
      <c r="B64" s="6"/>
    </row>
    <row r="65" spans="1:2" ht="15.75" customHeight="1" x14ac:dyDescent="0.25">
      <c r="A65" s="5"/>
      <c r="B65" s="6"/>
    </row>
    <row r="66" spans="1:2" ht="15.75" customHeight="1" x14ac:dyDescent="0.25">
      <c r="A66" s="5"/>
      <c r="B66" s="6"/>
    </row>
    <row r="67" spans="1:2" ht="15.75" customHeight="1" x14ac:dyDescent="0.25">
      <c r="A67" s="5"/>
      <c r="B67" s="6"/>
    </row>
    <row r="68" spans="1:2" ht="15.75" customHeight="1" x14ac:dyDescent="0.25">
      <c r="A68" s="5"/>
      <c r="B68" s="6"/>
    </row>
    <row r="69" spans="1:2" ht="15.75" customHeight="1" x14ac:dyDescent="0.25">
      <c r="A69" s="5"/>
      <c r="B69" s="6"/>
    </row>
    <row r="70" spans="1:2" ht="15.75" customHeight="1" x14ac:dyDescent="0.25">
      <c r="A70" s="5"/>
      <c r="B70" s="6"/>
    </row>
    <row r="71" spans="1:2" ht="15.75" customHeight="1" x14ac:dyDescent="0.25">
      <c r="A71" s="5"/>
      <c r="B71" s="6"/>
    </row>
    <row r="72" spans="1:2" ht="15.75" customHeight="1" x14ac:dyDescent="0.25">
      <c r="A72" s="5"/>
      <c r="B72" s="6"/>
    </row>
    <row r="73" spans="1:2" ht="15.75" customHeight="1" x14ac:dyDescent="0.25">
      <c r="A73" s="5"/>
      <c r="B73" s="6"/>
    </row>
    <row r="74" spans="1:2" ht="15.75" customHeight="1" x14ac:dyDescent="0.25">
      <c r="A74" s="5"/>
      <c r="B74" s="6"/>
    </row>
    <row r="75" spans="1:2" ht="15.75" customHeight="1" x14ac:dyDescent="0.25">
      <c r="A75" s="5"/>
      <c r="B75" s="6"/>
    </row>
    <row r="76" spans="1:2" ht="15.75" customHeight="1" x14ac:dyDescent="0.25">
      <c r="A76" s="5"/>
      <c r="B76" s="6"/>
    </row>
    <row r="77" spans="1:2" ht="15.75" customHeight="1" x14ac:dyDescent="0.25">
      <c r="A77" s="5"/>
      <c r="B77" s="6"/>
    </row>
    <row r="78" spans="1:2" ht="15.75" customHeight="1" x14ac:dyDescent="0.25">
      <c r="A78" s="5"/>
      <c r="B78" s="6"/>
    </row>
    <row r="79" spans="1:2" ht="15.75" customHeight="1" x14ac:dyDescent="0.25">
      <c r="A79" s="5"/>
      <c r="B79" s="6"/>
    </row>
    <row r="80" spans="1:2" ht="15.75" customHeight="1" x14ac:dyDescent="0.25">
      <c r="A80" s="5"/>
      <c r="B80" s="6"/>
    </row>
    <row r="81" spans="1:2" ht="15.75" customHeight="1" x14ac:dyDescent="0.25">
      <c r="A81" s="5"/>
      <c r="B81" s="6"/>
    </row>
    <row r="82" spans="1:2" ht="15.75" customHeight="1" x14ac:dyDescent="0.25">
      <c r="A82" s="5"/>
      <c r="B82" s="6"/>
    </row>
    <row r="83" spans="1:2" ht="15.75" customHeight="1" x14ac:dyDescent="0.25">
      <c r="A83" s="5"/>
      <c r="B83" s="6"/>
    </row>
    <row r="84" spans="1:2" ht="15.75" customHeight="1" x14ac:dyDescent="0.25">
      <c r="A84" s="5"/>
      <c r="B84" s="6"/>
    </row>
    <row r="85" spans="1:2" ht="15.75" customHeight="1" x14ac:dyDescent="0.25">
      <c r="A85" s="5"/>
      <c r="B85" s="6"/>
    </row>
    <row r="86" spans="1:2" ht="15.75" customHeight="1" x14ac:dyDescent="0.25">
      <c r="A86" s="5"/>
      <c r="B86" s="6"/>
    </row>
    <row r="87" spans="1:2" ht="15.75" customHeight="1" x14ac:dyDescent="0.25">
      <c r="A87" s="5"/>
      <c r="B87" s="6"/>
    </row>
    <row r="88" spans="1:2" ht="15.75" customHeight="1" x14ac:dyDescent="0.25">
      <c r="A88" s="5"/>
      <c r="B88" s="6"/>
    </row>
    <row r="89" spans="1:2" ht="15.75" customHeight="1" x14ac:dyDescent="0.25">
      <c r="A89" s="5"/>
      <c r="B89" s="6"/>
    </row>
    <row r="90" spans="1:2" ht="15.75" customHeight="1" x14ac:dyDescent="0.25">
      <c r="A90" s="5"/>
      <c r="B90" s="6"/>
    </row>
    <row r="91" spans="1:2" ht="15.75" customHeight="1" x14ac:dyDescent="0.25">
      <c r="A91" s="5"/>
      <c r="B91" s="6"/>
    </row>
    <row r="92" spans="1:2" ht="15.75" customHeight="1" x14ac:dyDescent="0.25">
      <c r="A92" s="5"/>
      <c r="B92" s="6"/>
    </row>
    <row r="93" spans="1:2" ht="15.75" customHeight="1" x14ac:dyDescent="0.25">
      <c r="A93" s="5"/>
      <c r="B93" s="6"/>
    </row>
    <row r="94" spans="1:2" ht="15.75" customHeight="1" x14ac:dyDescent="0.25">
      <c r="A94" s="5"/>
      <c r="B94" s="6"/>
    </row>
    <row r="95" spans="1:2" ht="15.75" customHeight="1" x14ac:dyDescent="0.25">
      <c r="A95" s="5"/>
      <c r="B95" s="6"/>
    </row>
    <row r="96" spans="1:2" ht="15.75" customHeight="1" x14ac:dyDescent="0.25">
      <c r="A96" s="5"/>
      <c r="B96" s="6"/>
    </row>
    <row r="97" spans="1:2" ht="15.75" customHeight="1" x14ac:dyDescent="0.25">
      <c r="A97" s="5"/>
      <c r="B97" s="6"/>
    </row>
    <row r="98" spans="1:2" ht="15.75" customHeight="1" x14ac:dyDescent="0.25">
      <c r="A98" s="5"/>
      <c r="B98" s="6"/>
    </row>
    <row r="99" spans="1:2" ht="15.75" customHeight="1" x14ac:dyDescent="0.25">
      <c r="A99" s="5"/>
      <c r="B99" s="6"/>
    </row>
    <row r="100" spans="1:2" ht="15.75" customHeight="1" x14ac:dyDescent="0.25">
      <c r="A100" s="5"/>
      <c r="B100" s="6"/>
    </row>
    <row r="101" spans="1:2" ht="15.75" customHeight="1" x14ac:dyDescent="0.25">
      <c r="A101" s="5"/>
      <c r="B101" s="6"/>
    </row>
    <row r="102" spans="1:2" ht="15.75" customHeight="1" x14ac:dyDescent="0.25">
      <c r="A102" s="5"/>
      <c r="B102" s="6"/>
    </row>
    <row r="103" spans="1:2" ht="15.75" customHeight="1" x14ac:dyDescent="0.25">
      <c r="A103" s="5"/>
      <c r="B103" s="6"/>
    </row>
    <row r="104" spans="1:2" ht="15.75" customHeight="1" x14ac:dyDescent="0.25">
      <c r="A104" s="5"/>
      <c r="B104" s="6"/>
    </row>
    <row r="105" spans="1:2" ht="15.75" customHeight="1" x14ac:dyDescent="0.25">
      <c r="A105" s="5"/>
      <c r="B105" s="6"/>
    </row>
    <row r="106" spans="1:2" ht="15.75" customHeight="1" x14ac:dyDescent="0.25">
      <c r="A106" s="5"/>
      <c r="B106" s="6"/>
    </row>
    <row r="107" spans="1:2" ht="15.75" customHeight="1" x14ac:dyDescent="0.25">
      <c r="A107" s="5"/>
      <c r="B107" s="6"/>
    </row>
    <row r="108" spans="1:2" ht="15.75" customHeight="1" x14ac:dyDescent="0.25">
      <c r="A108" s="5"/>
      <c r="B108" s="6"/>
    </row>
    <row r="109" spans="1:2" ht="15.75" customHeight="1" x14ac:dyDescent="0.25">
      <c r="A109" s="5"/>
      <c r="B109" s="6"/>
    </row>
    <row r="110" spans="1:2" ht="15.75" customHeight="1" x14ac:dyDescent="0.25">
      <c r="A110" s="5"/>
      <c r="B110" s="6"/>
    </row>
    <row r="111" spans="1:2" ht="15.75" customHeight="1" x14ac:dyDescent="0.25">
      <c r="A111" s="5"/>
      <c r="B111" s="6"/>
    </row>
    <row r="112" spans="1:2" ht="15.75" customHeight="1" x14ac:dyDescent="0.25">
      <c r="A112" s="5"/>
      <c r="B112" s="6"/>
    </row>
    <row r="113" spans="1:2" ht="15.75" customHeight="1" x14ac:dyDescent="0.25">
      <c r="A113" s="5"/>
      <c r="B113" s="6"/>
    </row>
    <row r="114" spans="1:2" ht="15.75" customHeight="1" x14ac:dyDescent="0.25">
      <c r="A114" s="5"/>
      <c r="B114" s="6"/>
    </row>
    <row r="115" spans="1:2" ht="15.75" customHeight="1" x14ac:dyDescent="0.25">
      <c r="A115" s="5"/>
      <c r="B115" s="6"/>
    </row>
    <row r="116" spans="1:2" ht="15.75" customHeight="1" x14ac:dyDescent="0.25">
      <c r="A116" s="5"/>
      <c r="B116" s="6"/>
    </row>
    <row r="117" spans="1:2" ht="15.75" customHeight="1" x14ac:dyDescent="0.25">
      <c r="A117" s="5"/>
      <c r="B117" s="6"/>
    </row>
    <row r="118" spans="1:2" ht="15.75" customHeight="1" x14ac:dyDescent="0.25">
      <c r="A118" s="5"/>
      <c r="B118" s="6"/>
    </row>
    <row r="119" spans="1:2" ht="15.75" customHeight="1" x14ac:dyDescent="0.25">
      <c r="A119" s="5"/>
      <c r="B119" s="6"/>
    </row>
    <row r="120" spans="1:2" ht="15.75" customHeight="1" x14ac:dyDescent="0.25">
      <c r="A120" s="5"/>
      <c r="B120" s="6"/>
    </row>
    <row r="121" spans="1:2" ht="15.75" customHeight="1" x14ac:dyDescent="0.25">
      <c r="A121" s="5"/>
      <c r="B121" s="6"/>
    </row>
    <row r="122" spans="1:2" ht="15.75" customHeight="1" x14ac:dyDescent="0.25">
      <c r="A122" s="5"/>
      <c r="B122" s="6"/>
    </row>
    <row r="123" spans="1:2" ht="15.75" customHeight="1" x14ac:dyDescent="0.25">
      <c r="A123" s="5"/>
      <c r="B123" s="6"/>
    </row>
    <row r="124" spans="1:2" ht="15.75" customHeight="1" x14ac:dyDescent="0.25">
      <c r="A124" s="5"/>
      <c r="B124" s="6"/>
    </row>
    <row r="125" spans="1:2" ht="15.75" customHeight="1" x14ac:dyDescent="0.25">
      <c r="A125" s="5"/>
      <c r="B125" s="6"/>
    </row>
    <row r="126" spans="1:2" ht="15.75" customHeight="1" x14ac:dyDescent="0.25">
      <c r="A126" s="5"/>
      <c r="B126" s="6"/>
    </row>
    <row r="127" spans="1:2" ht="15.75" customHeight="1" x14ac:dyDescent="0.25">
      <c r="A127" s="5"/>
      <c r="B127" s="6"/>
    </row>
    <row r="128" spans="1:2" ht="15.75" customHeight="1" x14ac:dyDescent="0.25">
      <c r="A128" s="5"/>
      <c r="B128" s="6"/>
    </row>
    <row r="129" spans="1:2" ht="15.75" customHeight="1" x14ac:dyDescent="0.25">
      <c r="A129" s="5"/>
      <c r="B129" s="6"/>
    </row>
    <row r="130" spans="1:2" ht="15.75" customHeight="1" x14ac:dyDescent="0.25">
      <c r="A130" s="5"/>
      <c r="B130" s="6"/>
    </row>
    <row r="131" spans="1:2" ht="15.75" customHeight="1" x14ac:dyDescent="0.25">
      <c r="A131" s="5"/>
      <c r="B131" s="6"/>
    </row>
    <row r="132" spans="1:2" ht="15.75" customHeight="1" x14ac:dyDescent="0.25">
      <c r="A132" s="5"/>
      <c r="B132" s="6"/>
    </row>
    <row r="133" spans="1:2" ht="15.75" customHeight="1" x14ac:dyDescent="0.25">
      <c r="A133" s="5"/>
      <c r="B133" s="6"/>
    </row>
    <row r="134" spans="1:2" ht="15.75" customHeight="1" x14ac:dyDescent="0.25">
      <c r="A134" s="5"/>
      <c r="B134" s="6"/>
    </row>
    <row r="135" spans="1:2" ht="15.75" customHeight="1" x14ac:dyDescent="0.25">
      <c r="A135" s="5"/>
      <c r="B135" s="6"/>
    </row>
    <row r="136" spans="1:2" ht="15.75" customHeight="1" x14ac:dyDescent="0.25">
      <c r="A136" s="5"/>
      <c r="B136" s="6"/>
    </row>
    <row r="137" spans="1:2" ht="15.75" customHeight="1" x14ac:dyDescent="0.25">
      <c r="A137" s="5"/>
      <c r="B137" s="6"/>
    </row>
    <row r="138" spans="1:2" ht="15.75" customHeight="1" x14ac:dyDescent="0.25">
      <c r="A138" s="5"/>
      <c r="B138" s="6"/>
    </row>
    <row r="139" spans="1:2" ht="15.75" customHeight="1" x14ac:dyDescent="0.25">
      <c r="A139" s="5"/>
      <c r="B139" s="6"/>
    </row>
    <row r="140" spans="1:2" ht="15.75" customHeight="1" x14ac:dyDescent="0.25">
      <c r="A140" s="5"/>
      <c r="B140" s="6"/>
    </row>
    <row r="141" spans="1:2" ht="15.75" customHeight="1" x14ac:dyDescent="0.25">
      <c r="A141" s="5"/>
      <c r="B141" s="6"/>
    </row>
    <row r="142" spans="1:2" ht="15.75" customHeight="1" x14ac:dyDescent="0.25">
      <c r="A142" s="5"/>
      <c r="B142" s="6"/>
    </row>
    <row r="143" spans="1:2" ht="15.75" customHeight="1" x14ac:dyDescent="0.25">
      <c r="A143" s="5"/>
      <c r="B143" s="6"/>
    </row>
    <row r="144" spans="1:2" ht="15.75" customHeight="1" x14ac:dyDescent="0.25">
      <c r="A144" s="5"/>
      <c r="B144" s="6"/>
    </row>
    <row r="145" spans="1:2" ht="15.75" customHeight="1" x14ac:dyDescent="0.25">
      <c r="A145" s="5"/>
      <c r="B145" s="6"/>
    </row>
    <row r="146" spans="1:2" ht="15.75" customHeight="1" x14ac:dyDescent="0.25">
      <c r="A146" s="5"/>
      <c r="B146" s="6"/>
    </row>
    <row r="147" spans="1:2" ht="15.75" customHeight="1" x14ac:dyDescent="0.25">
      <c r="A147" s="5"/>
      <c r="B147" s="6"/>
    </row>
    <row r="148" spans="1:2" ht="15.75" customHeight="1" x14ac:dyDescent="0.25">
      <c r="A148" s="5"/>
      <c r="B148" s="6"/>
    </row>
    <row r="149" spans="1:2" ht="15.75" customHeight="1" x14ac:dyDescent="0.25">
      <c r="A149" s="5"/>
      <c r="B149" s="6"/>
    </row>
    <row r="150" spans="1:2" ht="15.75" customHeight="1" x14ac:dyDescent="0.25">
      <c r="A150" s="5"/>
      <c r="B150" s="6"/>
    </row>
    <row r="151" spans="1:2" ht="15.75" customHeight="1" x14ac:dyDescent="0.25">
      <c r="A151" s="5"/>
      <c r="B151" s="6"/>
    </row>
    <row r="152" spans="1:2" ht="15.75" customHeight="1" x14ac:dyDescent="0.25">
      <c r="A152" s="5"/>
      <c r="B152" s="6"/>
    </row>
    <row r="153" spans="1:2" ht="15.75" customHeight="1" x14ac:dyDescent="0.25">
      <c r="A153" s="5"/>
      <c r="B153" s="6"/>
    </row>
    <row r="154" spans="1:2" ht="15.75" customHeight="1" x14ac:dyDescent="0.25">
      <c r="A154" s="5"/>
      <c r="B154" s="6"/>
    </row>
    <row r="155" spans="1:2" ht="15.75" customHeight="1" x14ac:dyDescent="0.25">
      <c r="A155" s="5"/>
      <c r="B155" s="6"/>
    </row>
    <row r="156" spans="1:2" ht="15.75" customHeight="1" x14ac:dyDescent="0.25">
      <c r="A156" s="5"/>
      <c r="B156" s="6"/>
    </row>
    <row r="157" spans="1:2" ht="15.75" customHeight="1" x14ac:dyDescent="0.25">
      <c r="A157" s="5"/>
      <c r="B157" s="6"/>
    </row>
    <row r="158" spans="1:2" ht="15.75" customHeight="1" x14ac:dyDescent="0.25">
      <c r="A158" s="5"/>
      <c r="B158" s="6"/>
    </row>
    <row r="159" spans="1:2" ht="15.75" customHeight="1" x14ac:dyDescent="0.25">
      <c r="A159" s="5"/>
      <c r="B159" s="6"/>
    </row>
    <row r="160" spans="1:2" ht="15.75" customHeight="1" x14ac:dyDescent="0.25">
      <c r="A160" s="5"/>
      <c r="B160" s="6"/>
    </row>
    <row r="161" spans="1:2" ht="15.75" customHeight="1" x14ac:dyDescent="0.25">
      <c r="A161" s="5"/>
      <c r="B161" s="6"/>
    </row>
    <row r="162" spans="1:2" ht="15.75" customHeight="1" x14ac:dyDescent="0.25">
      <c r="A162" s="5"/>
      <c r="B162" s="6"/>
    </row>
    <row r="163" spans="1:2" ht="15.75" customHeight="1" x14ac:dyDescent="0.25">
      <c r="A163" s="5"/>
      <c r="B163" s="6"/>
    </row>
    <row r="164" spans="1:2" ht="15.75" customHeight="1" x14ac:dyDescent="0.25">
      <c r="A164" s="5"/>
      <c r="B164" s="6"/>
    </row>
    <row r="165" spans="1:2" ht="15.75" customHeight="1" x14ac:dyDescent="0.25">
      <c r="A165" s="5"/>
      <c r="B165" s="6"/>
    </row>
    <row r="166" spans="1:2" ht="15.75" customHeight="1" x14ac:dyDescent="0.25">
      <c r="A166" s="5"/>
      <c r="B166" s="6"/>
    </row>
    <row r="167" spans="1:2" ht="15.75" customHeight="1" x14ac:dyDescent="0.25">
      <c r="A167" s="5"/>
      <c r="B167" s="6"/>
    </row>
    <row r="168" spans="1:2" ht="15.75" customHeight="1" x14ac:dyDescent="0.25">
      <c r="A168" s="5"/>
      <c r="B168" s="6"/>
    </row>
    <row r="169" spans="1:2" ht="15.75" customHeight="1" x14ac:dyDescent="0.25">
      <c r="A169" s="5"/>
      <c r="B169" s="6"/>
    </row>
    <row r="170" spans="1:2" ht="15.75" customHeight="1" x14ac:dyDescent="0.25">
      <c r="A170" s="5"/>
      <c r="B170" s="6"/>
    </row>
    <row r="171" spans="1:2" ht="15.75" customHeight="1" x14ac:dyDescent="0.25">
      <c r="A171" s="5"/>
      <c r="B171" s="6"/>
    </row>
    <row r="172" spans="1:2" ht="15.75" customHeight="1" x14ac:dyDescent="0.25">
      <c r="A172" s="5"/>
      <c r="B172" s="6"/>
    </row>
    <row r="173" spans="1:2" ht="15.75" customHeight="1" x14ac:dyDescent="0.25">
      <c r="A173" s="5"/>
      <c r="B173" s="6"/>
    </row>
    <row r="174" spans="1:2" ht="15.75" customHeight="1" x14ac:dyDescent="0.25">
      <c r="A174" s="5"/>
      <c r="B174" s="6"/>
    </row>
    <row r="175" spans="1:2" ht="15.75" customHeight="1" x14ac:dyDescent="0.25">
      <c r="A175" s="5"/>
      <c r="B175" s="6"/>
    </row>
    <row r="176" spans="1:2" ht="15.75" customHeight="1" x14ac:dyDescent="0.25">
      <c r="A176" s="5"/>
      <c r="B176" s="6"/>
    </row>
    <row r="177" spans="1:2" ht="15.75" customHeight="1" x14ac:dyDescent="0.25">
      <c r="A177" s="5"/>
      <c r="B177" s="6"/>
    </row>
    <row r="178" spans="1:2" ht="15.75" customHeight="1" x14ac:dyDescent="0.25">
      <c r="A178" s="5"/>
      <c r="B178" s="6"/>
    </row>
    <row r="179" spans="1:2" ht="15.75" customHeight="1" x14ac:dyDescent="0.25">
      <c r="A179" s="5"/>
      <c r="B179" s="6"/>
    </row>
    <row r="180" spans="1:2" ht="15.75" customHeight="1" x14ac:dyDescent="0.25">
      <c r="A180" s="5"/>
      <c r="B180" s="6"/>
    </row>
    <row r="181" spans="1:2" ht="15.75" customHeight="1" x14ac:dyDescent="0.25">
      <c r="A181" s="5"/>
      <c r="B181" s="6"/>
    </row>
    <row r="182" spans="1:2" ht="15.75" customHeight="1" x14ac:dyDescent="0.25">
      <c r="A182" s="5"/>
      <c r="B182" s="6"/>
    </row>
    <row r="183" spans="1:2" ht="15.75" customHeight="1" x14ac:dyDescent="0.25">
      <c r="A183" s="5"/>
      <c r="B183" s="6"/>
    </row>
    <row r="184" spans="1:2" ht="15.75" customHeight="1" x14ac:dyDescent="0.25">
      <c r="A184" s="5"/>
      <c r="B184" s="6"/>
    </row>
    <row r="185" spans="1:2" ht="15.75" customHeight="1" x14ac:dyDescent="0.25">
      <c r="A185" s="5"/>
      <c r="B185" s="6"/>
    </row>
    <row r="186" spans="1:2" ht="15.75" customHeight="1" x14ac:dyDescent="0.25">
      <c r="A186" s="5"/>
      <c r="B186" s="6"/>
    </row>
    <row r="187" spans="1:2" ht="15.75" customHeight="1" x14ac:dyDescent="0.25">
      <c r="A187" s="5"/>
      <c r="B187" s="6"/>
    </row>
    <row r="188" spans="1:2" ht="15.75" customHeight="1" x14ac:dyDescent="0.25">
      <c r="A188" s="5"/>
      <c r="B188" s="6"/>
    </row>
    <row r="189" spans="1:2" ht="15.75" customHeight="1" x14ac:dyDescent="0.25">
      <c r="A189" s="5"/>
      <c r="B189" s="6"/>
    </row>
    <row r="190" spans="1:2" ht="15.75" customHeight="1" x14ac:dyDescent="0.25">
      <c r="A190" s="5"/>
      <c r="B190" s="6"/>
    </row>
    <row r="191" spans="1:2" ht="15.75" customHeight="1" x14ac:dyDescent="0.25">
      <c r="A191" s="5"/>
      <c r="B191" s="6"/>
    </row>
    <row r="192" spans="1:2" ht="15.75" customHeight="1" x14ac:dyDescent="0.25">
      <c r="A192" s="5"/>
      <c r="B192" s="6"/>
    </row>
    <row r="193" spans="1:2" ht="15.75" customHeight="1" x14ac:dyDescent="0.25">
      <c r="A193" s="5"/>
      <c r="B193" s="6"/>
    </row>
    <row r="194" spans="1:2" ht="15.75" customHeight="1" x14ac:dyDescent="0.25">
      <c r="A194" s="5"/>
      <c r="B194" s="6"/>
    </row>
    <row r="195" spans="1:2" ht="15.75" customHeight="1" x14ac:dyDescent="0.25">
      <c r="A195" s="5"/>
      <c r="B195" s="6"/>
    </row>
    <row r="196" spans="1:2" ht="15.75" customHeight="1" x14ac:dyDescent="0.25">
      <c r="A196" s="5"/>
      <c r="B196" s="6"/>
    </row>
    <row r="197" spans="1:2" ht="15.75" customHeight="1" x14ac:dyDescent="0.25">
      <c r="A197" s="5"/>
      <c r="B197" s="6"/>
    </row>
    <row r="198" spans="1:2" ht="15.75" customHeight="1" x14ac:dyDescent="0.25">
      <c r="A198" s="5"/>
      <c r="B198" s="6"/>
    </row>
    <row r="199" spans="1:2" ht="15.75" customHeight="1" x14ac:dyDescent="0.25">
      <c r="A199" s="5"/>
      <c r="B199" s="6"/>
    </row>
    <row r="200" spans="1:2" ht="15.75" customHeight="1" x14ac:dyDescent="0.25">
      <c r="A200" s="5"/>
      <c r="B200" s="6"/>
    </row>
    <row r="201" spans="1:2" ht="15.75" customHeight="1" x14ac:dyDescent="0.25">
      <c r="A201" s="5"/>
      <c r="B201" s="6"/>
    </row>
    <row r="202" spans="1:2" ht="15.75" customHeight="1" x14ac:dyDescent="0.25">
      <c r="A202" s="5"/>
      <c r="B202" s="6"/>
    </row>
    <row r="203" spans="1:2" ht="15.75" customHeight="1" x14ac:dyDescent="0.25">
      <c r="A203" s="5"/>
      <c r="B203" s="6"/>
    </row>
    <row r="204" spans="1:2" ht="15.75" customHeight="1" x14ac:dyDescent="0.25">
      <c r="A204" s="5"/>
      <c r="B204" s="6"/>
    </row>
    <row r="205" spans="1:2" ht="15.75" customHeight="1" x14ac:dyDescent="0.25">
      <c r="A205" s="5"/>
      <c r="B205" s="6"/>
    </row>
    <row r="206" spans="1:2" ht="15.75" customHeight="1" x14ac:dyDescent="0.25">
      <c r="A206" s="5"/>
      <c r="B206" s="6"/>
    </row>
    <row r="207" spans="1:2" ht="15.75" customHeight="1" x14ac:dyDescent="0.25">
      <c r="A207" s="5"/>
      <c r="B207" s="6"/>
    </row>
    <row r="208" spans="1:2" ht="15.75" customHeight="1" x14ac:dyDescent="0.25">
      <c r="A208" s="5"/>
      <c r="B208" s="6"/>
    </row>
    <row r="209" spans="1:2" ht="15.75" customHeight="1" x14ac:dyDescent="0.25">
      <c r="A209" s="5"/>
      <c r="B209" s="6"/>
    </row>
    <row r="210" spans="1:2" ht="15.75" customHeight="1" x14ac:dyDescent="0.25">
      <c r="A210" s="5"/>
      <c r="B210" s="6"/>
    </row>
    <row r="211" spans="1:2" ht="15.75" customHeight="1" x14ac:dyDescent="0.25">
      <c r="A211" s="5"/>
      <c r="B211" s="6"/>
    </row>
    <row r="212" spans="1:2" ht="15.75" customHeight="1" x14ac:dyDescent="0.25">
      <c r="A212" s="5"/>
      <c r="B212" s="6"/>
    </row>
    <row r="213" spans="1:2" ht="15.75" customHeight="1" x14ac:dyDescent="0.25">
      <c r="A213" s="5"/>
      <c r="B213" s="6"/>
    </row>
    <row r="214" spans="1:2" ht="15.75" customHeight="1" x14ac:dyDescent="0.25">
      <c r="A214" s="5"/>
      <c r="B214" s="6"/>
    </row>
    <row r="215" spans="1:2" ht="15.75" customHeight="1" x14ac:dyDescent="0.25">
      <c r="A215" s="5"/>
      <c r="B215" s="6"/>
    </row>
    <row r="216" spans="1:2" ht="15.75" customHeight="1" x14ac:dyDescent="0.25">
      <c r="A216" s="5"/>
      <c r="B216" s="6"/>
    </row>
    <row r="217" spans="1:2" ht="15.75" customHeight="1" x14ac:dyDescent="0.25">
      <c r="A217" s="5"/>
      <c r="B217" s="6"/>
    </row>
    <row r="218" spans="1:2" ht="15.75" customHeight="1" x14ac:dyDescent="0.25">
      <c r="A218" s="5"/>
      <c r="B218" s="6"/>
    </row>
    <row r="219" spans="1:2" ht="15.75" customHeight="1" x14ac:dyDescent="0.25">
      <c r="A219" s="5"/>
      <c r="B219" s="6"/>
    </row>
    <row r="220" spans="1:2" ht="15.75" customHeight="1" x14ac:dyDescent="0.25">
      <c r="A220" s="5"/>
      <c r="B220" s="6"/>
    </row>
    <row r="221" spans="1:2" ht="15.75" customHeight="1" x14ac:dyDescent="0.25">
      <c r="A221" s="5"/>
      <c r="B221" s="6"/>
    </row>
    <row r="222" spans="1:2" ht="15.75" customHeight="1" x14ac:dyDescent="0.25">
      <c r="A222" s="5"/>
      <c r="B222" s="6"/>
    </row>
    <row r="223" spans="1:2" ht="15.75" customHeight="1" x14ac:dyDescent="0.25">
      <c r="A223" s="5"/>
      <c r="B223" s="6"/>
    </row>
    <row r="224" spans="1:2" ht="15.75" customHeight="1" x14ac:dyDescent="0.25">
      <c r="A224" s="5"/>
      <c r="B224" s="6"/>
    </row>
    <row r="225" spans="1:2" ht="15.75" customHeight="1" x14ac:dyDescent="0.25">
      <c r="A225" s="5"/>
      <c r="B225" s="6"/>
    </row>
    <row r="226" spans="1:2" ht="15.75" customHeight="1" x14ac:dyDescent="0.25">
      <c r="A226" s="5"/>
      <c r="B226" s="6"/>
    </row>
    <row r="227" spans="1:2" ht="15.75" customHeight="1" x14ac:dyDescent="0.25">
      <c r="A227" s="5"/>
      <c r="B227" s="6"/>
    </row>
    <row r="228" spans="1:2" ht="15.75" customHeight="1" x14ac:dyDescent="0.25">
      <c r="A228" s="5"/>
      <c r="B228" s="6"/>
    </row>
    <row r="229" spans="1:2" ht="15.75" customHeight="1" x14ac:dyDescent="0.25">
      <c r="A229" s="5"/>
      <c r="B229" s="6"/>
    </row>
    <row r="230" spans="1:2" ht="15.75" customHeight="1" x14ac:dyDescent="0.25">
      <c r="A230" s="5"/>
      <c r="B230" s="6"/>
    </row>
    <row r="231" spans="1:2" ht="15.75" customHeight="1" x14ac:dyDescent="0.25">
      <c r="A231" s="5"/>
      <c r="B231" s="6"/>
    </row>
    <row r="232" spans="1:2" ht="15.75" customHeight="1" x14ac:dyDescent="0.25">
      <c r="A232" s="5"/>
      <c r="B232" s="6"/>
    </row>
    <row r="233" spans="1:2" ht="15.75" customHeight="1" x14ac:dyDescent="0.25">
      <c r="A233" s="5"/>
      <c r="B233" s="6"/>
    </row>
    <row r="234" spans="1:2" ht="15.75" customHeight="1" x14ac:dyDescent="0.25">
      <c r="A234" s="5"/>
      <c r="B234" s="6"/>
    </row>
    <row r="235" spans="1:2" ht="15.75" customHeight="1" x14ac:dyDescent="0.25">
      <c r="A235" s="5"/>
      <c r="B235" s="6"/>
    </row>
    <row r="236" spans="1:2" ht="15.75" customHeight="1" x14ac:dyDescent="0.25">
      <c r="A236" s="5"/>
      <c r="B236" s="6"/>
    </row>
    <row r="237" spans="1:2" ht="15.75" customHeight="1" x14ac:dyDescent="0.25">
      <c r="A237" s="5"/>
      <c r="B237" s="6"/>
    </row>
    <row r="238" spans="1:2" ht="15.75" customHeight="1" x14ac:dyDescent="0.25">
      <c r="A238" s="5"/>
      <c r="B238" s="6"/>
    </row>
    <row r="239" spans="1:2" ht="15.75" customHeight="1" x14ac:dyDescent="0.25">
      <c r="A239" s="5"/>
      <c r="B239" s="6"/>
    </row>
    <row r="240" spans="1:2" ht="15.75" customHeight="1" x14ac:dyDescent="0.25">
      <c r="A240" s="5"/>
      <c r="B240" s="6"/>
    </row>
    <row r="241" spans="1:2" ht="15.75" customHeight="1" x14ac:dyDescent="0.25">
      <c r="A241" s="5"/>
      <c r="B241" s="6"/>
    </row>
    <row r="242" spans="1:2" ht="15.75" customHeight="1" x14ac:dyDescent="0.25">
      <c r="A242" s="5"/>
      <c r="B242" s="6"/>
    </row>
    <row r="243" spans="1:2" ht="15.75" customHeight="1" x14ac:dyDescent="0.25">
      <c r="A243" s="5"/>
      <c r="B243" s="6"/>
    </row>
    <row r="244" spans="1:2" ht="15.75" customHeight="1" x14ac:dyDescent="0.25">
      <c r="A244" s="5"/>
      <c r="B244" s="6"/>
    </row>
    <row r="245" spans="1:2" ht="15.75" customHeight="1" x14ac:dyDescent="0.25">
      <c r="A245" s="5"/>
      <c r="B245" s="6"/>
    </row>
    <row r="246" spans="1:2" ht="15.75" customHeight="1" x14ac:dyDescent="0.25">
      <c r="A246" s="5"/>
      <c r="B246" s="6"/>
    </row>
    <row r="247" spans="1:2" ht="15.75" customHeight="1" x14ac:dyDescent="0.25">
      <c r="A247" s="5"/>
      <c r="B247" s="6"/>
    </row>
    <row r="248" spans="1:2" ht="15.75" customHeight="1" x14ac:dyDescent="0.25">
      <c r="A248" s="5"/>
      <c r="B248" s="6"/>
    </row>
    <row r="249" spans="1:2" ht="15.75" customHeight="1" x14ac:dyDescent="0.25">
      <c r="A249" s="5"/>
      <c r="B249" s="6"/>
    </row>
    <row r="250" spans="1:2" ht="15.75" customHeight="1" x14ac:dyDescent="0.25">
      <c r="A250" s="5"/>
      <c r="B250" s="6"/>
    </row>
    <row r="251" spans="1:2" ht="15.75" customHeight="1" x14ac:dyDescent="0.25">
      <c r="A251" s="5"/>
      <c r="B251" s="6"/>
    </row>
    <row r="252" spans="1:2" ht="15.75" customHeight="1" x14ac:dyDescent="0.25">
      <c r="A252" s="5"/>
      <c r="B252" s="6"/>
    </row>
    <row r="253" spans="1:2" ht="15.75" customHeight="1" x14ac:dyDescent="0.25">
      <c r="A253" s="5"/>
      <c r="B253" s="6"/>
    </row>
    <row r="254" spans="1:2" ht="15.75" customHeight="1" x14ac:dyDescent="0.25">
      <c r="A254" s="5"/>
      <c r="B254" s="6"/>
    </row>
    <row r="255" spans="1:2" ht="15.75" customHeight="1" x14ac:dyDescent="0.25">
      <c r="A255" s="5"/>
      <c r="B255" s="6"/>
    </row>
    <row r="256" spans="1:2" ht="15.75" customHeight="1" x14ac:dyDescent="0.25">
      <c r="A256" s="5"/>
      <c r="B256" s="6"/>
    </row>
    <row r="257" spans="1:2" ht="15.75" customHeight="1" x14ac:dyDescent="0.25">
      <c r="A257" s="5"/>
      <c r="B257" s="6"/>
    </row>
    <row r="258" spans="1:2" ht="15.75" customHeight="1" x14ac:dyDescent="0.25">
      <c r="A258" s="5"/>
      <c r="B258" s="6"/>
    </row>
    <row r="259" spans="1:2" ht="15.75" customHeight="1" x14ac:dyDescent="0.25">
      <c r="A259" s="5"/>
      <c r="B259" s="6"/>
    </row>
    <row r="260" spans="1:2" ht="15.75" customHeight="1" x14ac:dyDescent="0.25">
      <c r="A260" s="5"/>
      <c r="B260" s="6"/>
    </row>
    <row r="261" spans="1:2" ht="15.75" customHeight="1" x14ac:dyDescent="0.25">
      <c r="A261" s="5"/>
      <c r="B261" s="6"/>
    </row>
    <row r="262" spans="1:2" ht="15.75" customHeight="1" x14ac:dyDescent="0.25">
      <c r="A262" s="5"/>
      <c r="B262" s="6"/>
    </row>
    <row r="263" spans="1:2" ht="15.75" customHeight="1" x14ac:dyDescent="0.25">
      <c r="A263" s="5"/>
      <c r="B263" s="6"/>
    </row>
    <row r="264" spans="1:2" ht="15.75" customHeight="1" x14ac:dyDescent="0.25">
      <c r="A264" s="5"/>
      <c r="B264" s="6"/>
    </row>
    <row r="265" spans="1:2" ht="15.75" customHeight="1" x14ac:dyDescent="0.25">
      <c r="A265" s="5"/>
      <c r="B265" s="6"/>
    </row>
    <row r="266" spans="1:2" ht="15.75" customHeight="1" x14ac:dyDescent="0.25">
      <c r="A266" s="5"/>
      <c r="B266" s="6"/>
    </row>
    <row r="267" spans="1:2" ht="15.75" customHeight="1" x14ac:dyDescent="0.25">
      <c r="A267" s="5"/>
      <c r="B267" s="6"/>
    </row>
    <row r="268" spans="1:2" ht="15.75" customHeight="1" x14ac:dyDescent="0.25">
      <c r="A268" s="5"/>
      <c r="B268" s="6"/>
    </row>
    <row r="269" spans="1:2" ht="15.75" customHeight="1" x14ac:dyDescent="0.25">
      <c r="A269" s="5"/>
      <c r="B269" s="6"/>
    </row>
    <row r="270" spans="1:2" ht="15.75" customHeight="1" x14ac:dyDescent="0.25">
      <c r="A270" s="5"/>
      <c r="B270" s="6"/>
    </row>
    <row r="271" spans="1:2" ht="15.75" customHeight="1" x14ac:dyDescent="0.25">
      <c r="A271" s="5"/>
      <c r="B271" s="6"/>
    </row>
    <row r="272" spans="1:2" ht="15.75" customHeight="1" x14ac:dyDescent="0.25">
      <c r="A272" s="5"/>
      <c r="B272" s="6"/>
    </row>
    <row r="273" spans="1:2" ht="15.75" customHeight="1" x14ac:dyDescent="0.25">
      <c r="A273" s="5"/>
      <c r="B273" s="6"/>
    </row>
    <row r="274" spans="1:2" ht="15.75" customHeight="1" x14ac:dyDescent="0.25">
      <c r="A274" s="5"/>
      <c r="B274" s="6"/>
    </row>
    <row r="275" spans="1:2" ht="15.75" customHeight="1" x14ac:dyDescent="0.25">
      <c r="A275" s="5"/>
      <c r="B275" s="6"/>
    </row>
    <row r="276" spans="1:2" ht="15.75" customHeight="1" x14ac:dyDescent="0.25">
      <c r="A276" s="5"/>
      <c r="B276" s="6"/>
    </row>
    <row r="277" spans="1:2" ht="15.75" customHeight="1" x14ac:dyDescent="0.25">
      <c r="A277" s="5"/>
      <c r="B277" s="6"/>
    </row>
    <row r="278" spans="1:2" ht="15.75" customHeight="1" x14ac:dyDescent="0.25">
      <c r="A278" s="5"/>
      <c r="B278" s="6"/>
    </row>
    <row r="279" spans="1:2" ht="15.75" customHeight="1" x14ac:dyDescent="0.25">
      <c r="A279" s="5"/>
      <c r="B279" s="6"/>
    </row>
    <row r="280" spans="1:2" ht="15.75" customHeight="1" x14ac:dyDescent="0.25">
      <c r="A280" s="5"/>
      <c r="B280" s="6"/>
    </row>
    <row r="281" spans="1:2" ht="15.75" customHeight="1" x14ac:dyDescent="0.25">
      <c r="A281" s="5"/>
      <c r="B281" s="6"/>
    </row>
    <row r="282" spans="1:2" ht="15.75" customHeight="1" x14ac:dyDescent="0.25">
      <c r="A282" s="5"/>
      <c r="B282" s="6"/>
    </row>
    <row r="283" spans="1:2" ht="15.75" customHeight="1" x14ac:dyDescent="0.25">
      <c r="A283" s="5"/>
      <c r="B283" s="6"/>
    </row>
    <row r="284" spans="1:2" ht="15.75" customHeight="1" x14ac:dyDescent="0.25">
      <c r="A284" s="5"/>
      <c r="B284" s="6"/>
    </row>
    <row r="285" spans="1:2" ht="15.75" customHeight="1" x14ac:dyDescent="0.25">
      <c r="A285" s="5"/>
      <c r="B285" s="6"/>
    </row>
    <row r="286" spans="1:2" ht="15.75" customHeight="1" x14ac:dyDescent="0.25">
      <c r="A286" s="5"/>
      <c r="B286" s="6"/>
    </row>
    <row r="287" spans="1:2" ht="15.75" customHeight="1" x14ac:dyDescent="0.25">
      <c r="A287" s="5"/>
      <c r="B287" s="6"/>
    </row>
    <row r="288" spans="1:2" ht="15.75" customHeight="1" x14ac:dyDescent="0.25">
      <c r="A288" s="5"/>
      <c r="B288" s="6"/>
    </row>
    <row r="289" spans="1:2" ht="15.75" customHeight="1" x14ac:dyDescent="0.25">
      <c r="A289" s="5"/>
      <c r="B289" s="6"/>
    </row>
    <row r="290" spans="1:2" ht="15.75" customHeight="1" x14ac:dyDescent="0.25">
      <c r="A290" s="5"/>
      <c r="B290" s="6"/>
    </row>
    <row r="291" spans="1:2" ht="15.75" customHeight="1" x14ac:dyDescent="0.25">
      <c r="A291" s="5"/>
      <c r="B291" s="6"/>
    </row>
    <row r="292" spans="1:2" ht="15.75" customHeight="1" x14ac:dyDescent="0.25">
      <c r="A292" s="5"/>
      <c r="B292" s="6"/>
    </row>
    <row r="293" spans="1:2" ht="15.75" customHeight="1" x14ac:dyDescent="0.25">
      <c r="A293" s="5"/>
      <c r="B293" s="6"/>
    </row>
    <row r="294" spans="1:2" ht="15.75" customHeight="1" x14ac:dyDescent="0.25">
      <c r="A294" s="5"/>
      <c r="B294" s="6"/>
    </row>
    <row r="295" spans="1:2" ht="15.75" customHeight="1" x14ac:dyDescent="0.25">
      <c r="A295" s="5"/>
      <c r="B295" s="6"/>
    </row>
    <row r="296" spans="1:2" ht="15.75" customHeight="1" x14ac:dyDescent="0.25">
      <c r="A296" s="5"/>
      <c r="B296" s="6"/>
    </row>
    <row r="297" spans="1:2" ht="15.75" customHeight="1" x14ac:dyDescent="0.25">
      <c r="A297" s="5"/>
      <c r="B297" s="6"/>
    </row>
    <row r="298" spans="1:2" ht="15.75" customHeight="1" x14ac:dyDescent="0.25">
      <c r="A298" s="5"/>
      <c r="B298" s="6"/>
    </row>
    <row r="299" spans="1:2" ht="15.75" customHeight="1" x14ac:dyDescent="0.25">
      <c r="A299" s="5"/>
      <c r="B299" s="6"/>
    </row>
    <row r="300" spans="1:2" ht="15.75" customHeight="1" x14ac:dyDescent="0.25">
      <c r="A300" s="5"/>
      <c r="B300" s="6"/>
    </row>
    <row r="301" spans="1:2" ht="15.75" customHeight="1" x14ac:dyDescent="0.25">
      <c r="A301" s="5"/>
      <c r="B301" s="6"/>
    </row>
    <row r="302" spans="1:2" ht="15.75" customHeight="1" x14ac:dyDescent="0.25">
      <c r="A302" s="5"/>
      <c r="B302" s="6"/>
    </row>
    <row r="303" spans="1:2" ht="15.75" customHeight="1" x14ac:dyDescent="0.25">
      <c r="A303" s="5"/>
      <c r="B303" s="6"/>
    </row>
    <row r="304" spans="1:2" ht="15.75" customHeight="1" x14ac:dyDescent="0.25">
      <c r="A304" s="5"/>
      <c r="B304" s="6"/>
    </row>
    <row r="305" spans="1:2" ht="15.75" customHeight="1" x14ac:dyDescent="0.25">
      <c r="A305" s="5"/>
      <c r="B305" s="6"/>
    </row>
    <row r="306" spans="1:2" ht="15.75" customHeight="1" x14ac:dyDescent="0.25">
      <c r="A306" s="5"/>
      <c r="B306" s="6"/>
    </row>
    <row r="307" spans="1:2" ht="15.75" customHeight="1" x14ac:dyDescent="0.25">
      <c r="A307" s="5"/>
      <c r="B307" s="6"/>
    </row>
    <row r="308" spans="1:2" ht="15.75" customHeight="1" x14ac:dyDescent="0.25">
      <c r="A308" s="5"/>
      <c r="B308" s="6"/>
    </row>
    <row r="309" spans="1:2" ht="15.75" customHeight="1" x14ac:dyDescent="0.25">
      <c r="A309" s="5"/>
      <c r="B309" s="6"/>
    </row>
    <row r="310" spans="1:2" ht="15.75" customHeight="1" x14ac:dyDescent="0.25">
      <c r="A310" s="5"/>
      <c r="B310" s="6"/>
    </row>
    <row r="311" spans="1:2" ht="15.75" customHeight="1" x14ac:dyDescent="0.25">
      <c r="A311" s="5"/>
      <c r="B311" s="6"/>
    </row>
    <row r="312" spans="1:2" ht="15.75" customHeight="1" x14ac:dyDescent="0.25">
      <c r="A312" s="5"/>
      <c r="B312" s="6"/>
    </row>
    <row r="313" spans="1:2" ht="15.75" customHeight="1" x14ac:dyDescent="0.25">
      <c r="A313" s="5"/>
      <c r="B313" s="6"/>
    </row>
    <row r="314" spans="1:2" ht="15.75" customHeight="1" x14ac:dyDescent="0.25">
      <c r="A314" s="5"/>
      <c r="B314" s="6"/>
    </row>
    <row r="315" spans="1:2" ht="15.75" customHeight="1" x14ac:dyDescent="0.25">
      <c r="A315" s="5"/>
      <c r="B315" s="6"/>
    </row>
    <row r="316" spans="1:2" ht="15.75" customHeight="1" x14ac:dyDescent="0.25">
      <c r="A316" s="5"/>
      <c r="B316" s="6"/>
    </row>
    <row r="317" spans="1:2" ht="15.75" customHeight="1" x14ac:dyDescent="0.25">
      <c r="A317" s="5"/>
      <c r="B317" s="6"/>
    </row>
    <row r="318" spans="1:2" ht="15.75" customHeight="1" x14ac:dyDescent="0.25">
      <c r="A318" s="5"/>
      <c r="B318" s="6"/>
    </row>
    <row r="319" spans="1:2" ht="15.75" customHeight="1" x14ac:dyDescent="0.25">
      <c r="A319" s="5"/>
      <c r="B319" s="6"/>
    </row>
    <row r="320" spans="1:2" ht="15.75" customHeight="1" x14ac:dyDescent="0.25">
      <c r="A320" s="5"/>
      <c r="B320" s="6"/>
    </row>
    <row r="321" spans="1:2" ht="15.75" customHeight="1" x14ac:dyDescent="0.25">
      <c r="A321" s="5"/>
      <c r="B321" s="6"/>
    </row>
    <row r="322" spans="1:2" ht="15.75" customHeight="1" x14ac:dyDescent="0.25">
      <c r="A322" s="5"/>
      <c r="B322" s="6"/>
    </row>
    <row r="323" spans="1:2" ht="15.75" customHeight="1" x14ac:dyDescent="0.25">
      <c r="A323" s="5"/>
      <c r="B323" s="6"/>
    </row>
    <row r="324" spans="1:2" ht="15.75" customHeight="1" x14ac:dyDescent="0.25">
      <c r="A324" s="5"/>
      <c r="B324" s="6"/>
    </row>
    <row r="325" spans="1:2" ht="15.75" customHeight="1" x14ac:dyDescent="0.25">
      <c r="A325" s="5"/>
      <c r="B325" s="6"/>
    </row>
    <row r="326" spans="1:2" ht="15.75" customHeight="1" x14ac:dyDescent="0.25">
      <c r="A326" s="5"/>
      <c r="B326" s="6"/>
    </row>
    <row r="327" spans="1:2" ht="15.75" customHeight="1" x14ac:dyDescent="0.25">
      <c r="A327" s="5"/>
      <c r="B327" s="6"/>
    </row>
    <row r="328" spans="1:2" ht="15.75" customHeight="1" x14ac:dyDescent="0.25">
      <c r="A328" s="5"/>
      <c r="B328" s="6"/>
    </row>
    <row r="329" spans="1:2" ht="15.75" customHeight="1" x14ac:dyDescent="0.25">
      <c r="A329" s="5"/>
      <c r="B329" s="6"/>
    </row>
    <row r="330" spans="1:2" ht="15.75" customHeight="1" x14ac:dyDescent="0.25">
      <c r="A330" s="5"/>
      <c r="B330" s="6"/>
    </row>
    <row r="331" spans="1:2" ht="15.75" customHeight="1" x14ac:dyDescent="0.25">
      <c r="A331" s="5"/>
      <c r="B331" s="6"/>
    </row>
    <row r="332" spans="1:2" ht="15.75" customHeight="1" x14ac:dyDescent="0.25">
      <c r="A332" s="5"/>
      <c r="B332" s="6"/>
    </row>
    <row r="333" spans="1:2" ht="15.75" customHeight="1" x14ac:dyDescent="0.25">
      <c r="A333" s="5"/>
      <c r="B333" s="6"/>
    </row>
    <row r="334" spans="1:2" ht="15.75" customHeight="1" x14ac:dyDescent="0.25">
      <c r="A334" s="5"/>
      <c r="B334" s="6"/>
    </row>
    <row r="335" spans="1:2" ht="15.75" customHeight="1" x14ac:dyDescent="0.25">
      <c r="A335" s="5"/>
      <c r="B335" s="6"/>
    </row>
    <row r="336" spans="1:2" ht="15.75" customHeight="1" x14ac:dyDescent="0.25">
      <c r="A336" s="5"/>
      <c r="B336" s="6"/>
    </row>
    <row r="337" spans="1:2" ht="15.75" customHeight="1" x14ac:dyDescent="0.25">
      <c r="A337" s="5"/>
      <c r="B337" s="6"/>
    </row>
    <row r="338" spans="1:2" ht="15.75" customHeight="1" x14ac:dyDescent="0.25">
      <c r="A338" s="5"/>
      <c r="B338" s="6"/>
    </row>
    <row r="339" spans="1:2" ht="15.75" customHeight="1" x14ac:dyDescent="0.25">
      <c r="A339" s="5"/>
      <c r="B339" s="6"/>
    </row>
    <row r="340" spans="1:2" ht="15.75" customHeight="1" x14ac:dyDescent="0.25">
      <c r="A340" s="5"/>
      <c r="B340" s="6"/>
    </row>
    <row r="341" spans="1:2" ht="15.75" customHeight="1" x14ac:dyDescent="0.25">
      <c r="A341" s="5"/>
      <c r="B341" s="6"/>
    </row>
    <row r="342" spans="1:2" ht="15.75" customHeight="1" x14ac:dyDescent="0.25">
      <c r="A342" s="5"/>
      <c r="B342" s="6"/>
    </row>
    <row r="343" spans="1:2" ht="15.75" customHeight="1" x14ac:dyDescent="0.25">
      <c r="A343" s="5"/>
      <c r="B343" s="6"/>
    </row>
    <row r="344" spans="1:2" ht="15.75" customHeight="1" x14ac:dyDescent="0.25">
      <c r="A344" s="5"/>
      <c r="B344" s="6"/>
    </row>
    <row r="345" spans="1:2" ht="15.75" customHeight="1" x14ac:dyDescent="0.25">
      <c r="A345" s="5"/>
      <c r="B345" s="6"/>
    </row>
    <row r="346" spans="1:2" ht="15.75" customHeight="1" x14ac:dyDescent="0.25">
      <c r="A346" s="5"/>
      <c r="B346" s="6"/>
    </row>
    <row r="347" spans="1:2" ht="15.75" customHeight="1" x14ac:dyDescent="0.25">
      <c r="A347" s="5"/>
      <c r="B347" s="6"/>
    </row>
    <row r="348" spans="1:2" ht="15.75" customHeight="1" x14ac:dyDescent="0.25">
      <c r="A348" s="5"/>
      <c r="B348" s="6"/>
    </row>
    <row r="349" spans="1:2" ht="15.75" customHeight="1" x14ac:dyDescent="0.25">
      <c r="A349" s="5"/>
      <c r="B349" s="6"/>
    </row>
    <row r="350" spans="1:2" ht="15.75" customHeight="1" x14ac:dyDescent="0.25">
      <c r="A350" s="5"/>
      <c r="B350" s="6"/>
    </row>
    <row r="351" spans="1:2" ht="15.75" customHeight="1" x14ac:dyDescent="0.25">
      <c r="A351" s="5"/>
      <c r="B351" s="6"/>
    </row>
    <row r="352" spans="1:2" ht="15.75" customHeight="1" x14ac:dyDescent="0.25">
      <c r="A352" s="5"/>
      <c r="B352" s="6"/>
    </row>
    <row r="353" spans="1:2" ht="15.75" customHeight="1" x14ac:dyDescent="0.25">
      <c r="A353" s="5"/>
      <c r="B353" s="6"/>
    </row>
    <row r="354" spans="1:2" ht="15.75" customHeight="1" x14ac:dyDescent="0.25">
      <c r="A354" s="5"/>
      <c r="B354" s="6"/>
    </row>
    <row r="355" spans="1:2" ht="15.75" customHeight="1" x14ac:dyDescent="0.25">
      <c r="A355" s="5"/>
      <c r="B355" s="6"/>
    </row>
    <row r="356" spans="1:2" ht="15.75" customHeight="1" x14ac:dyDescent="0.25">
      <c r="A356" s="5"/>
      <c r="B356" s="6"/>
    </row>
    <row r="357" spans="1:2" ht="15.75" customHeight="1" x14ac:dyDescent="0.25">
      <c r="A357" s="5"/>
      <c r="B357" s="6"/>
    </row>
    <row r="358" spans="1:2" ht="15.75" customHeight="1" x14ac:dyDescent="0.25">
      <c r="A358" s="5"/>
      <c r="B358" s="6"/>
    </row>
    <row r="359" spans="1:2" ht="15.75" customHeight="1" x14ac:dyDescent="0.25">
      <c r="A359" s="5"/>
      <c r="B359" s="6"/>
    </row>
    <row r="360" spans="1:2" ht="15.75" customHeight="1" x14ac:dyDescent="0.25">
      <c r="A360" s="5"/>
      <c r="B360" s="6"/>
    </row>
    <row r="361" spans="1:2" ht="15.75" customHeight="1" x14ac:dyDescent="0.25">
      <c r="A361" s="5"/>
      <c r="B361" s="6"/>
    </row>
    <row r="362" spans="1:2" ht="15.75" customHeight="1" x14ac:dyDescent="0.25">
      <c r="A362" s="5"/>
      <c r="B362" s="6"/>
    </row>
    <row r="363" spans="1:2" ht="15.75" customHeight="1" x14ac:dyDescent="0.25">
      <c r="A363" s="5"/>
      <c r="B363" s="6"/>
    </row>
    <row r="364" spans="1:2" ht="15.75" customHeight="1" x14ac:dyDescent="0.25">
      <c r="A364" s="5"/>
      <c r="B364" s="6"/>
    </row>
    <row r="365" spans="1:2" ht="15.75" customHeight="1" x14ac:dyDescent="0.25">
      <c r="A365" s="5"/>
      <c r="B365" s="6"/>
    </row>
    <row r="366" spans="1:2" ht="15.75" customHeight="1" x14ac:dyDescent="0.25">
      <c r="A366" s="5"/>
      <c r="B366" s="6"/>
    </row>
    <row r="367" spans="1:2" ht="15.75" customHeight="1" x14ac:dyDescent="0.25">
      <c r="A367" s="5"/>
      <c r="B367" s="6"/>
    </row>
    <row r="368" spans="1:2" ht="15.75" customHeight="1" x14ac:dyDescent="0.25">
      <c r="A368" s="5"/>
      <c r="B368" s="6"/>
    </row>
    <row r="369" spans="1:2" ht="15.75" customHeight="1" x14ac:dyDescent="0.25">
      <c r="A369" s="5"/>
      <c r="B369" s="6"/>
    </row>
    <row r="370" spans="1:2" ht="15.75" customHeight="1" x14ac:dyDescent="0.25">
      <c r="A370" s="5"/>
      <c r="B370" s="6"/>
    </row>
    <row r="371" spans="1:2" ht="15.75" customHeight="1" x14ac:dyDescent="0.25">
      <c r="A371" s="5"/>
      <c r="B371" s="6"/>
    </row>
    <row r="372" spans="1:2" ht="15.75" customHeight="1" x14ac:dyDescent="0.25">
      <c r="A372" s="5"/>
      <c r="B372" s="6"/>
    </row>
    <row r="373" spans="1:2" ht="15.75" customHeight="1" x14ac:dyDescent="0.25">
      <c r="A373" s="5"/>
      <c r="B373" s="6"/>
    </row>
    <row r="374" spans="1:2" ht="15.75" customHeight="1" x14ac:dyDescent="0.25">
      <c r="A374" s="5"/>
      <c r="B374" s="6"/>
    </row>
    <row r="375" spans="1:2" ht="15.75" customHeight="1" x14ac:dyDescent="0.25">
      <c r="A375" s="5"/>
      <c r="B375" s="6"/>
    </row>
    <row r="376" spans="1:2" ht="15.75" customHeight="1" x14ac:dyDescent="0.25">
      <c r="A376" s="5"/>
      <c r="B376" s="6"/>
    </row>
    <row r="377" spans="1:2" ht="15.75" customHeight="1" x14ac:dyDescent="0.25">
      <c r="A377" s="5"/>
      <c r="B377" s="6"/>
    </row>
    <row r="378" spans="1:2" ht="15.75" customHeight="1" x14ac:dyDescent="0.25">
      <c r="A378" s="5"/>
      <c r="B378" s="6"/>
    </row>
    <row r="379" spans="1:2" ht="15.75" customHeight="1" x14ac:dyDescent="0.25">
      <c r="A379" s="5"/>
      <c r="B379" s="6"/>
    </row>
    <row r="380" spans="1:2" ht="15.75" customHeight="1" x14ac:dyDescent="0.25">
      <c r="A380" s="5"/>
      <c r="B380" s="6"/>
    </row>
    <row r="381" spans="1:2" ht="15.75" customHeight="1" x14ac:dyDescent="0.25">
      <c r="A381" s="5"/>
      <c r="B381" s="6"/>
    </row>
    <row r="382" spans="1:2" ht="15.75" customHeight="1" x14ac:dyDescent="0.25">
      <c r="A382" s="5"/>
      <c r="B382" s="6"/>
    </row>
    <row r="383" spans="1:2" ht="15.75" customHeight="1" x14ac:dyDescent="0.25">
      <c r="A383" s="5"/>
      <c r="B383" s="6"/>
    </row>
    <row r="384" spans="1:2" ht="15.75" customHeight="1" x14ac:dyDescent="0.25">
      <c r="A384" s="5"/>
      <c r="B384" s="6"/>
    </row>
    <row r="385" spans="1:2" ht="15.75" customHeight="1" x14ac:dyDescent="0.25">
      <c r="A385" s="5"/>
      <c r="B385" s="6"/>
    </row>
    <row r="386" spans="1:2" ht="15.75" customHeight="1" x14ac:dyDescent="0.25">
      <c r="A386" s="5"/>
      <c r="B386" s="6"/>
    </row>
    <row r="387" spans="1:2" ht="15.75" customHeight="1" x14ac:dyDescent="0.25">
      <c r="A387" s="5"/>
      <c r="B387" s="6"/>
    </row>
    <row r="388" spans="1:2" ht="15.75" customHeight="1" x14ac:dyDescent="0.25">
      <c r="A388" s="5"/>
      <c r="B388" s="6"/>
    </row>
    <row r="389" spans="1:2" ht="15.75" customHeight="1" x14ac:dyDescent="0.25">
      <c r="A389" s="5"/>
      <c r="B389" s="6"/>
    </row>
    <row r="390" spans="1:2" ht="15.75" customHeight="1" x14ac:dyDescent="0.25">
      <c r="A390" s="5"/>
      <c r="B390" s="6"/>
    </row>
    <row r="391" spans="1:2" ht="15.75" customHeight="1" x14ac:dyDescent="0.25">
      <c r="A391" s="5"/>
      <c r="B391" s="6"/>
    </row>
    <row r="392" spans="1:2" ht="15.75" customHeight="1" x14ac:dyDescent="0.25">
      <c r="A392" s="5"/>
      <c r="B392" s="6"/>
    </row>
    <row r="393" spans="1:2" ht="15.75" customHeight="1" x14ac:dyDescent="0.25">
      <c r="A393" s="5"/>
      <c r="B393" s="6"/>
    </row>
    <row r="394" spans="1:2" ht="15.75" customHeight="1" x14ac:dyDescent="0.25">
      <c r="A394" s="5"/>
      <c r="B394" s="6"/>
    </row>
    <row r="395" spans="1:2" ht="15.75" customHeight="1" x14ac:dyDescent="0.25">
      <c r="A395" s="5"/>
      <c r="B395" s="6"/>
    </row>
    <row r="396" spans="1:2" ht="15.75" customHeight="1" x14ac:dyDescent="0.25">
      <c r="A396" s="5"/>
      <c r="B396" s="6"/>
    </row>
    <row r="397" spans="1:2" ht="15.75" customHeight="1" x14ac:dyDescent="0.25">
      <c r="A397" s="5"/>
      <c r="B397" s="6"/>
    </row>
    <row r="398" spans="1:2" ht="15.75" customHeight="1" x14ac:dyDescent="0.25">
      <c r="A398" s="5"/>
      <c r="B398" s="6"/>
    </row>
    <row r="399" spans="1:2" ht="15.75" customHeight="1" x14ac:dyDescent="0.25">
      <c r="A399" s="5"/>
      <c r="B399" s="6"/>
    </row>
    <row r="400" spans="1:2" ht="15.75" customHeight="1" x14ac:dyDescent="0.25">
      <c r="A400" s="5"/>
      <c r="B400" s="6"/>
    </row>
    <row r="401" spans="1:2" ht="15.75" customHeight="1" x14ac:dyDescent="0.25">
      <c r="A401" s="5"/>
      <c r="B401" s="6"/>
    </row>
    <row r="402" spans="1:2" ht="15.75" customHeight="1" x14ac:dyDescent="0.25">
      <c r="A402" s="5"/>
      <c r="B402" s="6"/>
    </row>
    <row r="403" spans="1:2" ht="15.75" customHeight="1" x14ac:dyDescent="0.25">
      <c r="A403" s="5"/>
      <c r="B403" s="6"/>
    </row>
    <row r="404" spans="1:2" ht="15.75" customHeight="1" x14ac:dyDescent="0.25">
      <c r="A404" s="5"/>
      <c r="B404" s="6"/>
    </row>
    <row r="405" spans="1:2" ht="15.75" customHeight="1" x14ac:dyDescent="0.25">
      <c r="A405" s="5"/>
      <c r="B405" s="6"/>
    </row>
    <row r="406" spans="1:2" ht="15.75" customHeight="1" x14ac:dyDescent="0.25">
      <c r="A406" s="5"/>
      <c r="B406" s="6"/>
    </row>
    <row r="407" spans="1:2" ht="15.75" customHeight="1" x14ac:dyDescent="0.25">
      <c r="A407" s="5"/>
      <c r="B407" s="6"/>
    </row>
    <row r="408" spans="1:2" ht="15.75" customHeight="1" x14ac:dyDescent="0.25">
      <c r="A408" s="5"/>
      <c r="B408" s="6"/>
    </row>
    <row r="409" spans="1:2" ht="15.75" customHeight="1" x14ac:dyDescent="0.25">
      <c r="A409" s="5"/>
      <c r="B409" s="6"/>
    </row>
    <row r="410" spans="1:2" ht="15.75" customHeight="1" x14ac:dyDescent="0.25">
      <c r="A410" s="5"/>
      <c r="B410" s="6"/>
    </row>
    <row r="411" spans="1:2" ht="15.75" customHeight="1" x14ac:dyDescent="0.25">
      <c r="A411" s="5"/>
      <c r="B411" s="6"/>
    </row>
    <row r="412" spans="1:2" ht="15.75" customHeight="1" x14ac:dyDescent="0.25">
      <c r="A412" s="5"/>
      <c r="B412" s="6"/>
    </row>
    <row r="413" spans="1:2" ht="15.75" customHeight="1" x14ac:dyDescent="0.25">
      <c r="A413" s="5"/>
      <c r="B413" s="6"/>
    </row>
    <row r="414" spans="1:2" ht="15.75" customHeight="1" x14ac:dyDescent="0.25">
      <c r="A414" s="5"/>
      <c r="B414" s="6"/>
    </row>
    <row r="415" spans="1:2" ht="15.75" customHeight="1" x14ac:dyDescent="0.25">
      <c r="A415" s="5"/>
      <c r="B415" s="6"/>
    </row>
    <row r="416" spans="1:2" ht="15.75" customHeight="1" x14ac:dyDescent="0.25">
      <c r="A416" s="5"/>
      <c r="B416" s="6"/>
    </row>
    <row r="417" spans="1:2" ht="15.75" customHeight="1" x14ac:dyDescent="0.25">
      <c r="A417" s="5"/>
      <c r="B417" s="6"/>
    </row>
    <row r="418" spans="1:2" ht="15.75" customHeight="1" x14ac:dyDescent="0.25">
      <c r="A418" s="5"/>
      <c r="B418" s="6"/>
    </row>
    <row r="419" spans="1:2" ht="15.75" customHeight="1" x14ac:dyDescent="0.25">
      <c r="A419" s="5"/>
      <c r="B419" s="6"/>
    </row>
    <row r="420" spans="1:2" ht="15.75" customHeight="1" x14ac:dyDescent="0.25">
      <c r="A420" s="5"/>
      <c r="B420" s="6"/>
    </row>
    <row r="421" spans="1:2" ht="15.75" customHeight="1" x14ac:dyDescent="0.25">
      <c r="A421" s="5"/>
      <c r="B421" s="6"/>
    </row>
    <row r="422" spans="1:2" ht="15.75" customHeight="1" x14ac:dyDescent="0.25">
      <c r="A422" s="5"/>
      <c r="B422" s="6"/>
    </row>
    <row r="423" spans="1:2" ht="15.75" customHeight="1" x14ac:dyDescent="0.25">
      <c r="A423" s="5"/>
      <c r="B423" s="6"/>
    </row>
    <row r="424" spans="1:2" ht="15.75" customHeight="1" x14ac:dyDescent="0.25">
      <c r="A424" s="5"/>
      <c r="B424" s="6"/>
    </row>
    <row r="425" spans="1:2" ht="15.75" customHeight="1" x14ac:dyDescent="0.25">
      <c r="A425" s="5"/>
      <c r="B425" s="6"/>
    </row>
    <row r="426" spans="1:2" ht="15.75" customHeight="1" x14ac:dyDescent="0.25">
      <c r="A426" s="5"/>
      <c r="B426" s="6"/>
    </row>
    <row r="427" spans="1:2" ht="15.75" customHeight="1" x14ac:dyDescent="0.25">
      <c r="A427" s="5"/>
      <c r="B427" s="6"/>
    </row>
    <row r="428" spans="1:2" ht="15.75" customHeight="1" x14ac:dyDescent="0.25">
      <c r="A428" s="5"/>
      <c r="B428" s="6"/>
    </row>
    <row r="429" spans="1:2" ht="15.75" customHeight="1" x14ac:dyDescent="0.25">
      <c r="A429" s="5"/>
      <c r="B429" s="6"/>
    </row>
    <row r="430" spans="1:2" ht="15.75" customHeight="1" x14ac:dyDescent="0.25">
      <c r="A430" s="5"/>
      <c r="B430" s="6"/>
    </row>
    <row r="431" spans="1:2" ht="15.75" customHeight="1" x14ac:dyDescent="0.25">
      <c r="A431" s="5"/>
      <c r="B431" s="6"/>
    </row>
    <row r="432" spans="1:2" ht="15.75" customHeight="1" x14ac:dyDescent="0.25">
      <c r="A432" s="5"/>
      <c r="B432" s="6"/>
    </row>
    <row r="433" spans="1:2" ht="15.75" customHeight="1" x14ac:dyDescent="0.25">
      <c r="A433" s="5"/>
      <c r="B433" s="6"/>
    </row>
    <row r="434" spans="1:2" ht="15.75" customHeight="1" x14ac:dyDescent="0.25">
      <c r="A434" s="5"/>
      <c r="B434" s="6"/>
    </row>
    <row r="435" spans="1:2" ht="15.75" customHeight="1" x14ac:dyDescent="0.25">
      <c r="A435" s="5"/>
      <c r="B435" s="6"/>
    </row>
    <row r="436" spans="1:2" ht="15.75" customHeight="1" x14ac:dyDescent="0.25">
      <c r="A436" s="5"/>
      <c r="B436" s="6"/>
    </row>
    <row r="437" spans="1:2" ht="15.75" customHeight="1" x14ac:dyDescent="0.25">
      <c r="A437" s="5"/>
      <c r="B437" s="6"/>
    </row>
    <row r="438" spans="1:2" ht="15.75" customHeight="1" x14ac:dyDescent="0.25">
      <c r="A438" s="5"/>
      <c r="B438" s="6"/>
    </row>
    <row r="439" spans="1:2" ht="15.75" customHeight="1" x14ac:dyDescent="0.25">
      <c r="A439" s="5"/>
      <c r="B439" s="6"/>
    </row>
    <row r="440" spans="1:2" ht="15.75" customHeight="1" x14ac:dyDescent="0.25">
      <c r="A440" s="5"/>
      <c r="B440" s="6"/>
    </row>
    <row r="441" spans="1:2" ht="15.75" customHeight="1" x14ac:dyDescent="0.25">
      <c r="A441" s="5"/>
      <c r="B441" s="6"/>
    </row>
    <row r="442" spans="1:2" ht="15.75" customHeight="1" x14ac:dyDescent="0.25">
      <c r="A442" s="5"/>
      <c r="B442" s="6"/>
    </row>
    <row r="443" spans="1:2" ht="15.75" customHeight="1" x14ac:dyDescent="0.25">
      <c r="A443" s="5"/>
      <c r="B443" s="6"/>
    </row>
    <row r="444" spans="1:2" ht="15.75" customHeight="1" x14ac:dyDescent="0.25">
      <c r="A444" s="5"/>
      <c r="B444" s="6"/>
    </row>
    <row r="445" spans="1:2" ht="15.75" customHeight="1" x14ac:dyDescent="0.25">
      <c r="A445" s="5"/>
      <c r="B445" s="6"/>
    </row>
    <row r="446" spans="1:2" ht="15.75" customHeight="1" x14ac:dyDescent="0.25">
      <c r="A446" s="5"/>
      <c r="B446" s="6"/>
    </row>
    <row r="447" spans="1:2" ht="15.75" customHeight="1" x14ac:dyDescent="0.25">
      <c r="A447" s="5"/>
      <c r="B447" s="6"/>
    </row>
    <row r="448" spans="1:2" ht="15.75" customHeight="1" x14ac:dyDescent="0.25">
      <c r="A448" s="5"/>
      <c r="B448" s="6"/>
    </row>
    <row r="449" spans="1:2" ht="15.75" customHeight="1" x14ac:dyDescent="0.25">
      <c r="A449" s="5"/>
      <c r="B449" s="6"/>
    </row>
    <row r="450" spans="1:2" ht="15.75" customHeight="1" x14ac:dyDescent="0.25">
      <c r="A450" s="5"/>
      <c r="B450" s="6"/>
    </row>
    <row r="451" spans="1:2" ht="15.75" customHeight="1" x14ac:dyDescent="0.25">
      <c r="A451" s="5"/>
      <c r="B451" s="6"/>
    </row>
    <row r="452" spans="1:2" ht="15.75" customHeight="1" x14ac:dyDescent="0.25">
      <c r="A452" s="5"/>
      <c r="B452" s="6"/>
    </row>
    <row r="453" spans="1:2" ht="15.75" customHeight="1" x14ac:dyDescent="0.25">
      <c r="A453" s="5"/>
      <c r="B453" s="6"/>
    </row>
    <row r="454" spans="1:2" ht="15.75" customHeight="1" x14ac:dyDescent="0.25">
      <c r="A454" s="5"/>
      <c r="B454" s="6"/>
    </row>
    <row r="455" spans="1:2" ht="15.75" customHeight="1" x14ac:dyDescent="0.25">
      <c r="A455" s="5"/>
      <c r="B455" s="6"/>
    </row>
    <row r="456" spans="1:2" ht="15.75" customHeight="1" x14ac:dyDescent="0.25">
      <c r="A456" s="5"/>
      <c r="B456" s="6"/>
    </row>
    <row r="457" spans="1:2" ht="15.75" customHeight="1" x14ac:dyDescent="0.25">
      <c r="A457" s="5"/>
      <c r="B457" s="6"/>
    </row>
    <row r="458" spans="1:2" ht="15.75" customHeight="1" x14ac:dyDescent="0.25">
      <c r="A458" s="5"/>
      <c r="B458" s="6"/>
    </row>
    <row r="459" spans="1:2" ht="15.75" customHeight="1" x14ac:dyDescent="0.25">
      <c r="A459" s="5"/>
      <c r="B459" s="6"/>
    </row>
    <row r="460" spans="1:2" ht="15.75" customHeight="1" x14ac:dyDescent="0.25">
      <c r="A460" s="5"/>
      <c r="B460" s="6"/>
    </row>
    <row r="461" spans="1:2" ht="15.75" customHeight="1" x14ac:dyDescent="0.25">
      <c r="A461" s="5"/>
      <c r="B461" s="6"/>
    </row>
    <row r="462" spans="1:2" ht="15.75" customHeight="1" x14ac:dyDescent="0.25">
      <c r="A462" s="5"/>
      <c r="B462" s="6"/>
    </row>
    <row r="463" spans="1:2" ht="15.75" customHeight="1" x14ac:dyDescent="0.25">
      <c r="A463" s="5"/>
      <c r="B463" s="6"/>
    </row>
    <row r="464" spans="1:2" ht="15.75" customHeight="1" x14ac:dyDescent="0.25">
      <c r="A464" s="5"/>
      <c r="B464" s="6"/>
    </row>
    <row r="465" spans="1:2" ht="15.75" customHeight="1" x14ac:dyDescent="0.25">
      <c r="A465" s="5"/>
      <c r="B465" s="6"/>
    </row>
    <row r="466" spans="1:2" ht="15.75" customHeight="1" x14ac:dyDescent="0.25">
      <c r="A466" s="5"/>
      <c r="B466" s="6"/>
    </row>
    <row r="467" spans="1:2" ht="15.75" customHeight="1" x14ac:dyDescent="0.25">
      <c r="A467" s="5"/>
      <c r="B467" s="6"/>
    </row>
    <row r="468" spans="1:2" ht="15.75" customHeight="1" x14ac:dyDescent="0.25">
      <c r="A468" s="5"/>
      <c r="B468" s="6"/>
    </row>
    <row r="469" spans="1:2" ht="15.75" customHeight="1" x14ac:dyDescent="0.25">
      <c r="A469" s="5"/>
      <c r="B469" s="6"/>
    </row>
    <row r="470" spans="1:2" ht="15.75" customHeight="1" x14ac:dyDescent="0.25">
      <c r="A470" s="5"/>
      <c r="B470" s="6"/>
    </row>
    <row r="471" spans="1:2" ht="15.75" customHeight="1" x14ac:dyDescent="0.25">
      <c r="A471" s="5"/>
      <c r="B471" s="6"/>
    </row>
    <row r="472" spans="1:2" ht="15.75" customHeight="1" x14ac:dyDescent="0.25">
      <c r="A472" s="5"/>
      <c r="B472" s="6"/>
    </row>
    <row r="473" spans="1:2" ht="15.75" customHeight="1" x14ac:dyDescent="0.25">
      <c r="A473" s="5"/>
      <c r="B473" s="6"/>
    </row>
    <row r="474" spans="1:2" ht="15.75" customHeight="1" x14ac:dyDescent="0.25">
      <c r="A474" s="5"/>
      <c r="B474" s="6"/>
    </row>
    <row r="475" spans="1:2" ht="15.75" customHeight="1" x14ac:dyDescent="0.25">
      <c r="A475" s="5"/>
      <c r="B475" s="6"/>
    </row>
    <row r="476" spans="1:2" ht="15.75" customHeight="1" x14ac:dyDescent="0.25">
      <c r="A476" s="5"/>
      <c r="B476" s="6"/>
    </row>
    <row r="477" spans="1:2" ht="15.75" customHeight="1" x14ac:dyDescent="0.25">
      <c r="A477" s="5"/>
      <c r="B477" s="6"/>
    </row>
    <row r="478" spans="1:2" ht="15.75" customHeight="1" x14ac:dyDescent="0.25">
      <c r="A478" s="5"/>
      <c r="B478" s="6"/>
    </row>
    <row r="479" spans="1:2" ht="15.75" customHeight="1" x14ac:dyDescent="0.25">
      <c r="A479" s="5"/>
      <c r="B479" s="6"/>
    </row>
    <row r="480" spans="1:2" ht="15.75" customHeight="1" x14ac:dyDescent="0.25">
      <c r="A480" s="5"/>
      <c r="B480" s="6"/>
    </row>
    <row r="481" spans="1:2" ht="15.75" customHeight="1" x14ac:dyDescent="0.25">
      <c r="A481" s="5"/>
      <c r="B481" s="6"/>
    </row>
    <row r="482" spans="1:2" ht="15.75" customHeight="1" x14ac:dyDescent="0.25">
      <c r="A482" s="5"/>
      <c r="B482" s="6"/>
    </row>
    <row r="483" spans="1:2" ht="15.75" customHeight="1" x14ac:dyDescent="0.25">
      <c r="A483" s="5"/>
      <c r="B483" s="6"/>
    </row>
    <row r="484" spans="1:2" ht="15.75" customHeight="1" x14ac:dyDescent="0.25">
      <c r="A484" s="5"/>
      <c r="B484" s="6"/>
    </row>
    <row r="485" spans="1:2" ht="15.75" customHeight="1" x14ac:dyDescent="0.25">
      <c r="A485" s="5"/>
      <c r="B485" s="6"/>
    </row>
    <row r="486" spans="1:2" ht="15.75" customHeight="1" x14ac:dyDescent="0.25">
      <c r="A486" s="5"/>
      <c r="B486" s="6"/>
    </row>
    <row r="487" spans="1:2" ht="15.75" customHeight="1" x14ac:dyDescent="0.25">
      <c r="A487" s="5"/>
      <c r="B487" s="6"/>
    </row>
    <row r="488" spans="1:2" ht="15.75" customHeight="1" x14ac:dyDescent="0.25">
      <c r="A488" s="5"/>
      <c r="B488" s="6"/>
    </row>
    <row r="489" spans="1:2" ht="15.75" customHeight="1" x14ac:dyDescent="0.25">
      <c r="A489" s="5"/>
      <c r="B489" s="6"/>
    </row>
    <row r="490" spans="1:2" ht="15.75" customHeight="1" x14ac:dyDescent="0.25">
      <c r="A490" s="5"/>
      <c r="B490" s="6"/>
    </row>
    <row r="491" spans="1:2" ht="15.75" customHeight="1" x14ac:dyDescent="0.25">
      <c r="A491" s="5"/>
      <c r="B491" s="6"/>
    </row>
    <row r="492" spans="1:2" ht="15.75" customHeight="1" x14ac:dyDescent="0.25">
      <c r="A492" s="5"/>
      <c r="B492" s="6"/>
    </row>
    <row r="493" spans="1:2" ht="15.75" customHeight="1" x14ac:dyDescent="0.25">
      <c r="A493" s="5"/>
      <c r="B493" s="6"/>
    </row>
    <row r="494" spans="1:2" ht="15.75" customHeight="1" x14ac:dyDescent="0.25">
      <c r="A494" s="5"/>
      <c r="B494" s="6"/>
    </row>
    <row r="495" spans="1:2" ht="15.75" customHeight="1" x14ac:dyDescent="0.25">
      <c r="A495" s="5"/>
      <c r="B495" s="6"/>
    </row>
    <row r="496" spans="1:2" ht="15.75" customHeight="1" x14ac:dyDescent="0.25">
      <c r="A496" s="5"/>
      <c r="B496" s="6"/>
    </row>
    <row r="497" spans="1:2" ht="15.75" customHeight="1" x14ac:dyDescent="0.25">
      <c r="A497" s="5"/>
      <c r="B497" s="6"/>
    </row>
    <row r="498" spans="1:2" ht="15.75" customHeight="1" x14ac:dyDescent="0.25">
      <c r="A498" s="5"/>
      <c r="B498" s="6"/>
    </row>
    <row r="499" spans="1:2" ht="15.75" customHeight="1" x14ac:dyDescent="0.25">
      <c r="A499" s="5"/>
      <c r="B499" s="6"/>
    </row>
    <row r="500" spans="1:2" ht="15.75" customHeight="1" x14ac:dyDescent="0.25">
      <c r="A500" s="5"/>
      <c r="B500" s="6"/>
    </row>
    <row r="501" spans="1:2" ht="15.75" customHeight="1" x14ac:dyDescent="0.25">
      <c r="A501" s="5"/>
      <c r="B501" s="6"/>
    </row>
    <row r="502" spans="1:2" ht="15.75" customHeight="1" x14ac:dyDescent="0.25">
      <c r="A502" s="5"/>
      <c r="B502" s="6"/>
    </row>
    <row r="503" spans="1:2" ht="15.75" customHeight="1" x14ac:dyDescent="0.25">
      <c r="A503" s="5"/>
      <c r="B503" s="6"/>
    </row>
    <row r="504" spans="1:2" ht="15.75" customHeight="1" x14ac:dyDescent="0.25">
      <c r="A504" s="5"/>
      <c r="B504" s="6"/>
    </row>
    <row r="505" spans="1:2" ht="15.75" customHeight="1" x14ac:dyDescent="0.25">
      <c r="A505" s="5"/>
      <c r="B505" s="6"/>
    </row>
    <row r="506" spans="1:2" ht="15.75" customHeight="1" x14ac:dyDescent="0.25">
      <c r="A506" s="5"/>
      <c r="B506" s="6"/>
    </row>
    <row r="507" spans="1:2" ht="15.75" customHeight="1" x14ac:dyDescent="0.25">
      <c r="A507" s="5"/>
      <c r="B507" s="6"/>
    </row>
    <row r="508" spans="1:2" ht="15.75" customHeight="1" x14ac:dyDescent="0.25">
      <c r="A508" s="5"/>
      <c r="B508" s="6"/>
    </row>
    <row r="509" spans="1:2" ht="15.75" customHeight="1" x14ac:dyDescent="0.25">
      <c r="A509" s="5"/>
      <c r="B509" s="6"/>
    </row>
    <row r="510" spans="1:2" ht="15.75" customHeight="1" x14ac:dyDescent="0.25">
      <c r="A510" s="5"/>
      <c r="B510" s="6"/>
    </row>
    <row r="511" spans="1:2" ht="15.75" customHeight="1" x14ac:dyDescent="0.25">
      <c r="A511" s="5"/>
      <c r="B511" s="6"/>
    </row>
    <row r="512" spans="1:2" ht="15.75" customHeight="1" x14ac:dyDescent="0.25">
      <c r="A512" s="5"/>
      <c r="B512" s="6"/>
    </row>
    <row r="513" spans="1:2" ht="15.75" customHeight="1" x14ac:dyDescent="0.25">
      <c r="A513" s="5"/>
      <c r="B513" s="6"/>
    </row>
    <row r="514" spans="1:2" ht="15.75" customHeight="1" x14ac:dyDescent="0.25">
      <c r="A514" s="5"/>
      <c r="B514" s="6"/>
    </row>
    <row r="515" spans="1:2" ht="15.75" customHeight="1" x14ac:dyDescent="0.25">
      <c r="A515" s="5"/>
      <c r="B515" s="6"/>
    </row>
    <row r="516" spans="1:2" ht="15.75" customHeight="1" x14ac:dyDescent="0.25">
      <c r="A516" s="5"/>
      <c r="B516" s="6"/>
    </row>
    <row r="517" spans="1:2" ht="15.75" customHeight="1" x14ac:dyDescent="0.25">
      <c r="A517" s="5"/>
      <c r="B517" s="6"/>
    </row>
    <row r="518" spans="1:2" ht="15.75" customHeight="1" x14ac:dyDescent="0.25">
      <c r="A518" s="5"/>
      <c r="B518" s="6"/>
    </row>
    <row r="519" spans="1:2" ht="15.75" customHeight="1" x14ac:dyDescent="0.25">
      <c r="A519" s="5"/>
      <c r="B519" s="6"/>
    </row>
    <row r="520" spans="1:2" ht="15.75" customHeight="1" x14ac:dyDescent="0.25">
      <c r="A520" s="5"/>
      <c r="B520" s="6"/>
    </row>
    <row r="521" spans="1:2" ht="15.75" customHeight="1" x14ac:dyDescent="0.25">
      <c r="A521" s="5"/>
      <c r="B521" s="6"/>
    </row>
    <row r="522" spans="1:2" ht="15.75" customHeight="1" x14ac:dyDescent="0.25">
      <c r="A522" s="5"/>
      <c r="B522" s="6"/>
    </row>
    <row r="523" spans="1:2" ht="15.75" customHeight="1" x14ac:dyDescent="0.25">
      <c r="A523" s="5"/>
      <c r="B523" s="6"/>
    </row>
    <row r="524" spans="1:2" ht="15.75" customHeight="1" x14ac:dyDescent="0.25">
      <c r="A524" s="5"/>
      <c r="B524" s="6"/>
    </row>
    <row r="525" spans="1:2" ht="15.75" customHeight="1" x14ac:dyDescent="0.25">
      <c r="A525" s="5"/>
      <c r="B525" s="6"/>
    </row>
    <row r="526" spans="1:2" ht="15.75" customHeight="1" x14ac:dyDescent="0.25">
      <c r="A526" s="5"/>
      <c r="B526" s="6"/>
    </row>
    <row r="527" spans="1:2" ht="15.75" customHeight="1" x14ac:dyDescent="0.25">
      <c r="A527" s="5"/>
      <c r="B527" s="6"/>
    </row>
    <row r="528" spans="1:2" ht="15.75" customHeight="1" x14ac:dyDescent="0.25">
      <c r="A528" s="5"/>
      <c r="B528" s="6"/>
    </row>
    <row r="529" spans="1:2" ht="15.75" customHeight="1" x14ac:dyDescent="0.25">
      <c r="A529" s="5"/>
      <c r="B529" s="6"/>
    </row>
    <row r="530" spans="1:2" ht="15.75" customHeight="1" x14ac:dyDescent="0.25">
      <c r="A530" s="5"/>
      <c r="B530" s="6"/>
    </row>
    <row r="531" spans="1:2" ht="15.75" customHeight="1" x14ac:dyDescent="0.25">
      <c r="A531" s="5"/>
      <c r="B531" s="6"/>
    </row>
    <row r="532" spans="1:2" ht="15.75" customHeight="1" x14ac:dyDescent="0.25">
      <c r="A532" s="5"/>
      <c r="B532" s="6"/>
    </row>
    <row r="533" spans="1:2" ht="15.75" customHeight="1" x14ac:dyDescent="0.25">
      <c r="A533" s="5"/>
      <c r="B533" s="6"/>
    </row>
    <row r="534" spans="1:2" ht="15.75" customHeight="1" x14ac:dyDescent="0.25">
      <c r="A534" s="5"/>
      <c r="B534" s="6"/>
    </row>
    <row r="535" spans="1:2" ht="15.75" customHeight="1" x14ac:dyDescent="0.25">
      <c r="A535" s="5"/>
      <c r="B535" s="6"/>
    </row>
    <row r="536" spans="1:2" ht="15.75" customHeight="1" x14ac:dyDescent="0.25">
      <c r="A536" s="5"/>
      <c r="B536" s="6"/>
    </row>
    <row r="537" spans="1:2" ht="15.75" customHeight="1" x14ac:dyDescent="0.25">
      <c r="A537" s="5"/>
      <c r="B537" s="6"/>
    </row>
    <row r="538" spans="1:2" ht="15.75" customHeight="1" x14ac:dyDescent="0.25">
      <c r="A538" s="5"/>
      <c r="B538" s="6"/>
    </row>
    <row r="539" spans="1:2" ht="15.75" customHeight="1" x14ac:dyDescent="0.25">
      <c r="A539" s="5"/>
      <c r="B539" s="6"/>
    </row>
    <row r="540" spans="1:2" ht="15.75" customHeight="1" x14ac:dyDescent="0.25">
      <c r="A540" s="5"/>
      <c r="B540" s="6"/>
    </row>
    <row r="541" spans="1:2" ht="15.75" customHeight="1" x14ac:dyDescent="0.25">
      <c r="A541" s="5"/>
      <c r="B541" s="6"/>
    </row>
    <row r="542" spans="1:2" ht="15.75" customHeight="1" x14ac:dyDescent="0.25">
      <c r="A542" s="5"/>
      <c r="B542" s="6"/>
    </row>
    <row r="543" spans="1:2" ht="15.75" customHeight="1" x14ac:dyDescent="0.25">
      <c r="A543" s="5"/>
      <c r="B543" s="6"/>
    </row>
    <row r="544" spans="1:2" ht="15.75" customHeight="1" x14ac:dyDescent="0.25">
      <c r="A544" s="5"/>
      <c r="B544" s="6"/>
    </row>
    <row r="545" spans="1:2" ht="15.75" customHeight="1" x14ac:dyDescent="0.25">
      <c r="A545" s="5"/>
      <c r="B545" s="6"/>
    </row>
    <row r="546" spans="1:2" ht="15.75" customHeight="1" x14ac:dyDescent="0.25">
      <c r="A546" s="5"/>
      <c r="B546" s="6"/>
    </row>
    <row r="547" spans="1:2" ht="15.75" customHeight="1" x14ac:dyDescent="0.25">
      <c r="A547" s="5"/>
      <c r="B547" s="6"/>
    </row>
    <row r="548" spans="1:2" ht="15.75" customHeight="1" x14ac:dyDescent="0.25">
      <c r="A548" s="5"/>
      <c r="B548" s="6"/>
    </row>
    <row r="549" spans="1:2" ht="15.75" customHeight="1" x14ac:dyDescent="0.25">
      <c r="A549" s="5"/>
      <c r="B549" s="6"/>
    </row>
    <row r="550" spans="1:2" ht="15.75" customHeight="1" x14ac:dyDescent="0.25">
      <c r="A550" s="5"/>
      <c r="B550" s="6"/>
    </row>
    <row r="551" spans="1:2" ht="15.75" customHeight="1" x14ac:dyDescent="0.25">
      <c r="A551" s="5"/>
      <c r="B551" s="6"/>
    </row>
    <row r="552" spans="1:2" ht="15.75" customHeight="1" x14ac:dyDescent="0.25">
      <c r="A552" s="5"/>
      <c r="B552" s="6"/>
    </row>
    <row r="553" spans="1:2" ht="15.75" customHeight="1" x14ac:dyDescent="0.25">
      <c r="A553" s="5"/>
      <c r="B553" s="6"/>
    </row>
    <row r="554" spans="1:2" ht="15.75" customHeight="1" x14ac:dyDescent="0.25">
      <c r="A554" s="5"/>
      <c r="B554" s="6"/>
    </row>
    <row r="555" spans="1:2" ht="15.75" customHeight="1" x14ac:dyDescent="0.25">
      <c r="A555" s="5"/>
      <c r="B555" s="6"/>
    </row>
    <row r="556" spans="1:2" ht="15.75" customHeight="1" x14ac:dyDescent="0.25">
      <c r="A556" s="5"/>
      <c r="B556" s="6"/>
    </row>
    <row r="557" spans="1:2" ht="15.75" customHeight="1" x14ac:dyDescent="0.25">
      <c r="A557" s="5"/>
      <c r="B557" s="6"/>
    </row>
    <row r="558" spans="1:2" ht="15.75" customHeight="1" x14ac:dyDescent="0.25">
      <c r="A558" s="5"/>
      <c r="B558" s="6"/>
    </row>
    <row r="559" spans="1:2" ht="15.75" customHeight="1" x14ac:dyDescent="0.25">
      <c r="A559" s="5"/>
      <c r="B559" s="6"/>
    </row>
    <row r="560" spans="1:2" ht="15.75" customHeight="1" x14ac:dyDescent="0.25">
      <c r="A560" s="5"/>
      <c r="B560" s="6"/>
    </row>
    <row r="561" spans="1:2" ht="15.75" customHeight="1" x14ac:dyDescent="0.25">
      <c r="A561" s="5"/>
      <c r="B561" s="6"/>
    </row>
    <row r="562" spans="1:2" ht="15.75" customHeight="1" x14ac:dyDescent="0.25">
      <c r="A562" s="5"/>
      <c r="B562" s="6"/>
    </row>
    <row r="563" spans="1:2" ht="15.75" customHeight="1" x14ac:dyDescent="0.25">
      <c r="A563" s="5"/>
      <c r="B563" s="6"/>
    </row>
    <row r="564" spans="1:2" ht="15.75" customHeight="1" x14ac:dyDescent="0.25">
      <c r="A564" s="5"/>
      <c r="B564" s="6"/>
    </row>
    <row r="565" spans="1:2" ht="15.75" customHeight="1" x14ac:dyDescent="0.25">
      <c r="A565" s="5"/>
      <c r="B565" s="6"/>
    </row>
    <row r="566" spans="1:2" ht="15.75" customHeight="1" x14ac:dyDescent="0.25">
      <c r="A566" s="5"/>
      <c r="B566" s="6"/>
    </row>
    <row r="567" spans="1:2" ht="15.75" customHeight="1" x14ac:dyDescent="0.25">
      <c r="A567" s="5"/>
      <c r="B567" s="6"/>
    </row>
    <row r="568" spans="1:2" ht="15.75" customHeight="1" x14ac:dyDescent="0.25">
      <c r="A568" s="5"/>
      <c r="B568" s="6"/>
    </row>
    <row r="569" spans="1:2" ht="15.75" customHeight="1" x14ac:dyDescent="0.25">
      <c r="A569" s="5"/>
      <c r="B569" s="6"/>
    </row>
    <row r="570" spans="1:2" ht="15.75" customHeight="1" x14ac:dyDescent="0.25">
      <c r="A570" s="5"/>
      <c r="B570" s="6"/>
    </row>
    <row r="571" spans="1:2" ht="15.75" customHeight="1" x14ac:dyDescent="0.25">
      <c r="A571" s="5"/>
      <c r="B571" s="6"/>
    </row>
    <row r="572" spans="1:2" ht="15.75" customHeight="1" x14ac:dyDescent="0.25">
      <c r="A572" s="5"/>
      <c r="B572" s="6"/>
    </row>
    <row r="573" spans="1:2" ht="15.75" customHeight="1" x14ac:dyDescent="0.25">
      <c r="A573" s="5"/>
      <c r="B573" s="6"/>
    </row>
    <row r="574" spans="1:2" ht="15.75" customHeight="1" x14ac:dyDescent="0.25">
      <c r="A574" s="5"/>
      <c r="B574" s="6"/>
    </row>
    <row r="575" spans="1:2" ht="15.75" customHeight="1" x14ac:dyDescent="0.25">
      <c r="A575" s="5"/>
      <c r="B575" s="6"/>
    </row>
    <row r="576" spans="1:2" ht="15.75" customHeight="1" x14ac:dyDescent="0.25">
      <c r="A576" s="5"/>
      <c r="B576" s="6"/>
    </row>
    <row r="577" spans="1:2" ht="15.75" customHeight="1" x14ac:dyDescent="0.25">
      <c r="A577" s="5"/>
      <c r="B577" s="6"/>
    </row>
    <row r="578" spans="1:2" ht="15.75" customHeight="1" x14ac:dyDescent="0.25">
      <c r="A578" s="5"/>
      <c r="B578" s="6"/>
    </row>
    <row r="579" spans="1:2" ht="15.75" customHeight="1" x14ac:dyDescent="0.25">
      <c r="A579" s="5"/>
      <c r="B579" s="6"/>
    </row>
    <row r="580" spans="1:2" ht="15.75" customHeight="1" x14ac:dyDescent="0.25">
      <c r="A580" s="5"/>
      <c r="B580" s="6"/>
    </row>
    <row r="581" spans="1:2" ht="15.75" customHeight="1" x14ac:dyDescent="0.25">
      <c r="A581" s="5"/>
      <c r="B581" s="6"/>
    </row>
    <row r="582" spans="1:2" ht="15.75" customHeight="1" x14ac:dyDescent="0.25">
      <c r="A582" s="5"/>
      <c r="B582" s="6"/>
    </row>
    <row r="583" spans="1:2" ht="15.75" customHeight="1" x14ac:dyDescent="0.25">
      <c r="A583" s="5"/>
      <c r="B583" s="6"/>
    </row>
    <row r="584" spans="1:2" ht="15.75" customHeight="1" x14ac:dyDescent="0.25">
      <c r="A584" s="5"/>
      <c r="B584" s="6"/>
    </row>
    <row r="585" spans="1:2" ht="15.75" customHeight="1" x14ac:dyDescent="0.25">
      <c r="A585" s="5"/>
      <c r="B585" s="6"/>
    </row>
    <row r="586" spans="1:2" ht="15.75" customHeight="1" x14ac:dyDescent="0.25">
      <c r="A586" s="5"/>
      <c r="B586" s="6"/>
    </row>
    <row r="587" spans="1:2" ht="15.75" customHeight="1" x14ac:dyDescent="0.25">
      <c r="A587" s="5"/>
      <c r="B587" s="6"/>
    </row>
    <row r="588" spans="1:2" ht="15.75" customHeight="1" x14ac:dyDescent="0.25">
      <c r="A588" s="5"/>
      <c r="B588" s="6"/>
    </row>
    <row r="589" spans="1:2" ht="15.75" customHeight="1" x14ac:dyDescent="0.25">
      <c r="A589" s="5"/>
      <c r="B589" s="6"/>
    </row>
    <row r="590" spans="1:2" ht="15.75" customHeight="1" x14ac:dyDescent="0.25">
      <c r="A590" s="5"/>
      <c r="B590" s="6"/>
    </row>
    <row r="591" spans="1:2" ht="15.75" customHeight="1" x14ac:dyDescent="0.25">
      <c r="A591" s="5"/>
      <c r="B591" s="6"/>
    </row>
    <row r="592" spans="1:2" ht="15.75" customHeight="1" x14ac:dyDescent="0.25">
      <c r="A592" s="5"/>
      <c r="B592" s="6"/>
    </row>
    <row r="593" spans="1:2" ht="15.75" customHeight="1" x14ac:dyDescent="0.25">
      <c r="A593" s="5"/>
      <c r="B593" s="6"/>
    </row>
    <row r="594" spans="1:2" ht="15.75" customHeight="1" x14ac:dyDescent="0.25">
      <c r="A594" s="5"/>
      <c r="B594" s="6"/>
    </row>
    <row r="595" spans="1:2" ht="15.75" customHeight="1" x14ac:dyDescent="0.25">
      <c r="A595" s="5"/>
      <c r="B595" s="6"/>
    </row>
    <row r="596" spans="1:2" ht="15.75" customHeight="1" x14ac:dyDescent="0.25">
      <c r="A596" s="5"/>
      <c r="B596" s="6"/>
    </row>
    <row r="597" spans="1:2" ht="15.75" customHeight="1" x14ac:dyDescent="0.25">
      <c r="A597" s="5"/>
      <c r="B597" s="6"/>
    </row>
    <row r="598" spans="1:2" ht="15.75" customHeight="1" x14ac:dyDescent="0.25">
      <c r="A598" s="5"/>
      <c r="B598" s="6"/>
    </row>
    <row r="599" spans="1:2" ht="15.75" customHeight="1" x14ac:dyDescent="0.25">
      <c r="A599" s="5"/>
      <c r="B599" s="6"/>
    </row>
    <row r="600" spans="1:2" ht="15.75" customHeight="1" x14ac:dyDescent="0.25">
      <c r="A600" s="5"/>
      <c r="B600" s="6"/>
    </row>
    <row r="601" spans="1:2" ht="15.75" customHeight="1" x14ac:dyDescent="0.25">
      <c r="A601" s="5"/>
      <c r="B601" s="6"/>
    </row>
    <row r="602" spans="1:2" ht="15.75" customHeight="1" x14ac:dyDescent="0.25">
      <c r="A602" s="5"/>
      <c r="B602" s="6"/>
    </row>
    <row r="603" spans="1:2" ht="15.75" customHeight="1" x14ac:dyDescent="0.25">
      <c r="A603" s="5"/>
      <c r="B603" s="6"/>
    </row>
    <row r="604" spans="1:2" ht="15.75" customHeight="1" x14ac:dyDescent="0.25">
      <c r="A604" s="5"/>
      <c r="B604" s="6"/>
    </row>
    <row r="605" spans="1:2" ht="15.75" customHeight="1" x14ac:dyDescent="0.25">
      <c r="A605" s="5"/>
      <c r="B605" s="6"/>
    </row>
    <row r="606" spans="1:2" ht="15.75" customHeight="1" x14ac:dyDescent="0.25">
      <c r="A606" s="5"/>
      <c r="B606" s="6"/>
    </row>
    <row r="607" spans="1:2" ht="15.75" customHeight="1" x14ac:dyDescent="0.25">
      <c r="A607" s="5"/>
      <c r="B607" s="6"/>
    </row>
    <row r="608" spans="1:2" ht="15.75" customHeight="1" x14ac:dyDescent="0.25">
      <c r="A608" s="5"/>
      <c r="B608" s="6"/>
    </row>
    <row r="609" spans="1:2" ht="15.75" customHeight="1" x14ac:dyDescent="0.25">
      <c r="A609" s="5"/>
      <c r="B609" s="6"/>
    </row>
    <row r="610" spans="1:2" ht="15.75" customHeight="1" x14ac:dyDescent="0.25">
      <c r="A610" s="5"/>
      <c r="B610" s="6"/>
    </row>
    <row r="611" spans="1:2" ht="15.75" customHeight="1" x14ac:dyDescent="0.25">
      <c r="A611" s="5"/>
      <c r="B611" s="6"/>
    </row>
    <row r="612" spans="1:2" ht="15.75" customHeight="1" x14ac:dyDescent="0.25">
      <c r="A612" s="5"/>
      <c r="B612" s="6"/>
    </row>
    <row r="613" spans="1:2" ht="15.75" customHeight="1" x14ac:dyDescent="0.25">
      <c r="A613" s="5"/>
      <c r="B613" s="6"/>
    </row>
    <row r="614" spans="1:2" ht="15.75" customHeight="1" x14ac:dyDescent="0.25">
      <c r="A614" s="5"/>
      <c r="B614" s="6"/>
    </row>
    <row r="615" spans="1:2" ht="15.75" customHeight="1" x14ac:dyDescent="0.25">
      <c r="A615" s="5"/>
      <c r="B615" s="6"/>
    </row>
    <row r="616" spans="1:2" ht="15.75" customHeight="1" x14ac:dyDescent="0.25">
      <c r="A616" s="5"/>
      <c r="B616" s="6"/>
    </row>
    <row r="617" spans="1:2" ht="15.75" customHeight="1" x14ac:dyDescent="0.25">
      <c r="A617" s="5"/>
      <c r="B617" s="6"/>
    </row>
    <row r="618" spans="1:2" ht="15.75" customHeight="1" x14ac:dyDescent="0.25">
      <c r="A618" s="5"/>
      <c r="B618" s="6"/>
    </row>
    <row r="619" spans="1:2" ht="15.75" customHeight="1" x14ac:dyDescent="0.25">
      <c r="A619" s="5"/>
      <c r="B619" s="6"/>
    </row>
    <row r="620" spans="1:2" ht="15.75" customHeight="1" x14ac:dyDescent="0.25">
      <c r="A620" s="5"/>
      <c r="B620" s="6"/>
    </row>
    <row r="621" spans="1:2" ht="15.75" customHeight="1" x14ac:dyDescent="0.25">
      <c r="A621" s="5"/>
      <c r="B621" s="6"/>
    </row>
    <row r="622" spans="1:2" ht="15.75" customHeight="1" x14ac:dyDescent="0.25">
      <c r="A622" s="5"/>
      <c r="B622" s="6"/>
    </row>
    <row r="623" spans="1:2" ht="15.75" customHeight="1" x14ac:dyDescent="0.25">
      <c r="A623" s="5"/>
      <c r="B623" s="6"/>
    </row>
    <row r="624" spans="1:2" ht="15.75" customHeight="1" x14ac:dyDescent="0.25">
      <c r="A624" s="5"/>
      <c r="B624" s="6"/>
    </row>
    <row r="625" spans="1:2" ht="15.75" customHeight="1" x14ac:dyDescent="0.25">
      <c r="A625" s="5"/>
      <c r="B625" s="6"/>
    </row>
    <row r="626" spans="1:2" ht="15.75" customHeight="1" x14ac:dyDescent="0.25">
      <c r="A626" s="5"/>
      <c r="B626" s="6"/>
    </row>
    <row r="627" spans="1:2" ht="15.75" customHeight="1" x14ac:dyDescent="0.25">
      <c r="A627" s="5"/>
      <c r="B627" s="6"/>
    </row>
    <row r="628" spans="1:2" ht="15.75" customHeight="1" x14ac:dyDescent="0.25">
      <c r="A628" s="5"/>
      <c r="B628" s="6"/>
    </row>
    <row r="629" spans="1:2" ht="15.75" customHeight="1" x14ac:dyDescent="0.25">
      <c r="A629" s="5"/>
      <c r="B629" s="6"/>
    </row>
    <row r="630" spans="1:2" ht="15.75" customHeight="1" x14ac:dyDescent="0.25">
      <c r="A630" s="5"/>
      <c r="B630" s="6"/>
    </row>
    <row r="631" spans="1:2" ht="15.75" customHeight="1" x14ac:dyDescent="0.25">
      <c r="A631" s="5"/>
      <c r="B631" s="6"/>
    </row>
    <row r="632" spans="1:2" ht="15.75" customHeight="1" x14ac:dyDescent="0.25">
      <c r="A632" s="5"/>
      <c r="B632" s="6"/>
    </row>
    <row r="633" spans="1:2" ht="15.75" customHeight="1" x14ac:dyDescent="0.25">
      <c r="A633" s="5"/>
      <c r="B633" s="6"/>
    </row>
    <row r="634" spans="1:2" ht="15.75" customHeight="1" x14ac:dyDescent="0.25">
      <c r="A634" s="5"/>
      <c r="B634" s="6"/>
    </row>
    <row r="635" spans="1:2" ht="15.75" customHeight="1" x14ac:dyDescent="0.25">
      <c r="A635" s="5"/>
      <c r="B635" s="6"/>
    </row>
    <row r="636" spans="1:2" ht="15.75" customHeight="1" x14ac:dyDescent="0.25">
      <c r="A636" s="5"/>
      <c r="B636" s="6"/>
    </row>
    <row r="637" spans="1:2" ht="15.75" customHeight="1" x14ac:dyDescent="0.25">
      <c r="A637" s="5"/>
      <c r="B637" s="6"/>
    </row>
    <row r="638" spans="1:2" ht="15.75" customHeight="1" x14ac:dyDescent="0.25">
      <c r="A638" s="5"/>
      <c r="B638" s="6"/>
    </row>
    <row r="639" spans="1:2" ht="15.75" customHeight="1" x14ac:dyDescent="0.25">
      <c r="A639" s="5"/>
      <c r="B639" s="6"/>
    </row>
    <row r="640" spans="1:2" ht="15.75" customHeight="1" x14ac:dyDescent="0.25">
      <c r="A640" s="5"/>
      <c r="B640" s="6"/>
    </row>
    <row r="641" spans="1:2" ht="15.75" customHeight="1" x14ac:dyDescent="0.25">
      <c r="A641" s="5"/>
      <c r="B641" s="6"/>
    </row>
    <row r="642" spans="1:2" ht="15.75" customHeight="1" x14ac:dyDescent="0.25">
      <c r="A642" s="5"/>
      <c r="B642" s="6"/>
    </row>
    <row r="643" spans="1:2" ht="15.75" customHeight="1" x14ac:dyDescent="0.25">
      <c r="A643" s="5"/>
      <c r="B643" s="6"/>
    </row>
    <row r="644" spans="1:2" ht="15.75" customHeight="1" x14ac:dyDescent="0.25">
      <c r="A644" s="5"/>
      <c r="B644" s="6"/>
    </row>
    <row r="645" spans="1:2" ht="15.75" customHeight="1" x14ac:dyDescent="0.25">
      <c r="A645" s="5"/>
      <c r="B645" s="6"/>
    </row>
    <row r="646" spans="1:2" ht="15.75" customHeight="1" x14ac:dyDescent="0.25">
      <c r="A646" s="5"/>
      <c r="B646" s="6"/>
    </row>
    <row r="647" spans="1:2" ht="15.75" customHeight="1" x14ac:dyDescent="0.25">
      <c r="A647" s="5"/>
      <c r="B647" s="6"/>
    </row>
    <row r="648" spans="1:2" ht="15.75" customHeight="1" x14ac:dyDescent="0.25">
      <c r="A648" s="5"/>
      <c r="B648" s="6"/>
    </row>
    <row r="649" spans="1:2" ht="15.75" customHeight="1" x14ac:dyDescent="0.25">
      <c r="A649" s="5"/>
      <c r="B649" s="6"/>
    </row>
    <row r="650" spans="1:2" ht="15.75" customHeight="1" x14ac:dyDescent="0.25">
      <c r="A650" s="5"/>
      <c r="B650" s="6"/>
    </row>
    <row r="651" spans="1:2" ht="15.75" customHeight="1" x14ac:dyDescent="0.25">
      <c r="A651" s="5"/>
      <c r="B651" s="6"/>
    </row>
    <row r="652" spans="1:2" ht="15.75" customHeight="1" x14ac:dyDescent="0.25">
      <c r="A652" s="5"/>
      <c r="B652" s="6"/>
    </row>
    <row r="653" spans="1:2" ht="15.75" customHeight="1" x14ac:dyDescent="0.25">
      <c r="A653" s="5"/>
      <c r="B653" s="6"/>
    </row>
    <row r="654" spans="1:2" ht="15.75" customHeight="1" x14ac:dyDescent="0.25">
      <c r="A654" s="5"/>
      <c r="B654" s="6"/>
    </row>
    <row r="655" spans="1:2" ht="15.75" customHeight="1" x14ac:dyDescent="0.25">
      <c r="A655" s="5"/>
      <c r="B655" s="6"/>
    </row>
    <row r="656" spans="1:2" ht="15.75" customHeight="1" x14ac:dyDescent="0.25">
      <c r="A656" s="5"/>
      <c r="B656" s="6"/>
    </row>
    <row r="657" spans="1:2" ht="15.75" customHeight="1" x14ac:dyDescent="0.25">
      <c r="A657" s="5"/>
      <c r="B657" s="6"/>
    </row>
    <row r="658" spans="1:2" ht="15.75" customHeight="1" x14ac:dyDescent="0.25">
      <c r="A658" s="5"/>
      <c r="B658" s="6"/>
    </row>
    <row r="659" spans="1:2" ht="15.75" customHeight="1" x14ac:dyDescent="0.25">
      <c r="A659" s="5"/>
      <c r="B659" s="6"/>
    </row>
    <row r="660" spans="1:2" ht="15.75" customHeight="1" x14ac:dyDescent="0.25">
      <c r="A660" s="5"/>
      <c r="B660" s="6"/>
    </row>
    <row r="661" spans="1:2" ht="15.75" customHeight="1" x14ac:dyDescent="0.25">
      <c r="A661" s="5"/>
      <c r="B661" s="6"/>
    </row>
    <row r="662" spans="1:2" ht="15.75" customHeight="1" x14ac:dyDescent="0.25">
      <c r="A662" s="5"/>
      <c r="B662" s="6"/>
    </row>
    <row r="663" spans="1:2" ht="15.75" customHeight="1" x14ac:dyDescent="0.25">
      <c r="A663" s="5"/>
      <c r="B663" s="6"/>
    </row>
    <row r="664" spans="1:2" ht="15.75" customHeight="1" x14ac:dyDescent="0.25">
      <c r="A664" s="5"/>
      <c r="B664" s="6"/>
    </row>
    <row r="665" spans="1:2" ht="15.75" customHeight="1" x14ac:dyDescent="0.25">
      <c r="A665" s="5"/>
      <c r="B665" s="6"/>
    </row>
    <row r="666" spans="1:2" ht="15.75" customHeight="1" x14ac:dyDescent="0.25">
      <c r="A666" s="5"/>
      <c r="B666" s="6"/>
    </row>
    <row r="667" spans="1:2" ht="15.75" customHeight="1" x14ac:dyDescent="0.25">
      <c r="A667" s="5"/>
      <c r="B667" s="6"/>
    </row>
    <row r="668" spans="1:2" ht="15.75" customHeight="1" x14ac:dyDescent="0.25">
      <c r="A668" s="5"/>
      <c r="B668" s="6"/>
    </row>
    <row r="669" spans="1:2" ht="15.75" customHeight="1" x14ac:dyDescent="0.25">
      <c r="A669" s="5"/>
      <c r="B669" s="6"/>
    </row>
    <row r="670" spans="1:2" ht="15.75" customHeight="1" x14ac:dyDescent="0.25">
      <c r="A670" s="5"/>
      <c r="B670" s="6"/>
    </row>
    <row r="671" spans="1:2" ht="15.75" customHeight="1" x14ac:dyDescent="0.25">
      <c r="A671" s="5"/>
      <c r="B671" s="6"/>
    </row>
    <row r="672" spans="1:2" ht="15.75" customHeight="1" x14ac:dyDescent="0.25">
      <c r="A672" s="5"/>
      <c r="B672" s="6"/>
    </row>
    <row r="673" spans="1:2" ht="15.75" customHeight="1" x14ac:dyDescent="0.25">
      <c r="A673" s="5"/>
      <c r="B673" s="6"/>
    </row>
    <row r="674" spans="1:2" ht="15.75" customHeight="1" x14ac:dyDescent="0.25">
      <c r="A674" s="5"/>
      <c r="B674" s="6"/>
    </row>
    <row r="675" spans="1:2" ht="15.75" customHeight="1" x14ac:dyDescent="0.25">
      <c r="A675" s="5"/>
      <c r="B675" s="6"/>
    </row>
    <row r="676" spans="1:2" ht="15.75" customHeight="1" x14ac:dyDescent="0.25">
      <c r="A676" s="5"/>
      <c r="B676" s="6"/>
    </row>
    <row r="677" spans="1:2" ht="15.75" customHeight="1" x14ac:dyDescent="0.25">
      <c r="A677" s="5"/>
      <c r="B677" s="6"/>
    </row>
    <row r="678" spans="1:2" ht="15.75" customHeight="1" x14ac:dyDescent="0.25">
      <c r="A678" s="5"/>
      <c r="B678" s="6"/>
    </row>
    <row r="679" spans="1:2" ht="15.75" customHeight="1" x14ac:dyDescent="0.25">
      <c r="A679" s="5"/>
      <c r="B679" s="6"/>
    </row>
    <row r="680" spans="1:2" ht="15.75" customHeight="1" x14ac:dyDescent="0.25">
      <c r="A680" s="5"/>
      <c r="B680" s="6"/>
    </row>
    <row r="681" spans="1:2" ht="15.75" customHeight="1" x14ac:dyDescent="0.25">
      <c r="A681" s="5"/>
      <c r="B681" s="6"/>
    </row>
    <row r="682" spans="1:2" ht="15.75" customHeight="1" x14ac:dyDescent="0.25">
      <c r="A682" s="5"/>
      <c r="B682" s="6"/>
    </row>
    <row r="683" spans="1:2" ht="15.75" customHeight="1" x14ac:dyDescent="0.25">
      <c r="A683" s="5"/>
      <c r="B683" s="6"/>
    </row>
    <row r="684" spans="1:2" ht="15.75" customHeight="1" x14ac:dyDescent="0.25">
      <c r="A684" s="5"/>
      <c r="B684" s="6"/>
    </row>
    <row r="685" spans="1:2" ht="15.75" customHeight="1" x14ac:dyDescent="0.25">
      <c r="A685" s="5"/>
      <c r="B685" s="6"/>
    </row>
    <row r="686" spans="1:2" ht="15.75" customHeight="1" x14ac:dyDescent="0.25">
      <c r="A686" s="5"/>
      <c r="B686" s="6"/>
    </row>
    <row r="687" spans="1:2" ht="15.75" customHeight="1" x14ac:dyDescent="0.25">
      <c r="A687" s="5"/>
      <c r="B687" s="6"/>
    </row>
    <row r="688" spans="1:2" ht="15.75" customHeight="1" x14ac:dyDescent="0.25">
      <c r="A688" s="5"/>
      <c r="B688" s="6"/>
    </row>
    <row r="689" spans="1:2" ht="15.75" customHeight="1" x14ac:dyDescent="0.25">
      <c r="A689" s="5"/>
      <c r="B689" s="6"/>
    </row>
    <row r="690" spans="1:2" ht="15.75" customHeight="1" x14ac:dyDescent="0.25">
      <c r="A690" s="5"/>
      <c r="B690" s="6"/>
    </row>
    <row r="691" spans="1:2" ht="15.75" customHeight="1" x14ac:dyDescent="0.25">
      <c r="A691" s="5"/>
      <c r="B691" s="6"/>
    </row>
    <row r="692" spans="1:2" ht="15.75" customHeight="1" x14ac:dyDescent="0.25">
      <c r="A692" s="5"/>
      <c r="B692" s="6"/>
    </row>
    <row r="693" spans="1:2" ht="15.75" customHeight="1" x14ac:dyDescent="0.25">
      <c r="A693" s="5"/>
      <c r="B693" s="6"/>
    </row>
    <row r="694" spans="1:2" ht="15.75" customHeight="1" x14ac:dyDescent="0.25">
      <c r="A694" s="5"/>
      <c r="B694" s="6"/>
    </row>
    <row r="695" spans="1:2" ht="15.75" customHeight="1" x14ac:dyDescent="0.25">
      <c r="A695" s="5"/>
      <c r="B695" s="6"/>
    </row>
    <row r="696" spans="1:2" ht="15.75" customHeight="1" x14ac:dyDescent="0.25">
      <c r="A696" s="5"/>
      <c r="B696" s="6"/>
    </row>
    <row r="697" spans="1:2" ht="15.75" customHeight="1" x14ac:dyDescent="0.25">
      <c r="A697" s="5"/>
      <c r="B697" s="6"/>
    </row>
    <row r="698" spans="1:2" ht="15.75" customHeight="1" x14ac:dyDescent="0.25">
      <c r="A698" s="5"/>
      <c r="B698" s="6"/>
    </row>
    <row r="699" spans="1:2" ht="15.75" customHeight="1" x14ac:dyDescent="0.25">
      <c r="A699" s="5"/>
      <c r="B699" s="6"/>
    </row>
    <row r="700" spans="1:2" ht="15.75" customHeight="1" x14ac:dyDescent="0.25">
      <c r="A700" s="5"/>
      <c r="B700" s="6"/>
    </row>
    <row r="701" spans="1:2" ht="15.75" customHeight="1" x14ac:dyDescent="0.25">
      <c r="A701" s="5"/>
      <c r="B701" s="6"/>
    </row>
    <row r="702" spans="1:2" ht="15.75" customHeight="1" x14ac:dyDescent="0.25">
      <c r="A702" s="5"/>
      <c r="B702" s="6"/>
    </row>
    <row r="703" spans="1:2" ht="15.75" customHeight="1" x14ac:dyDescent="0.25">
      <c r="A703" s="5"/>
      <c r="B703" s="6"/>
    </row>
    <row r="704" spans="1:2" ht="15.75" customHeight="1" x14ac:dyDescent="0.25">
      <c r="A704" s="5"/>
      <c r="B704" s="6"/>
    </row>
    <row r="705" spans="1:2" ht="15.75" customHeight="1" x14ac:dyDescent="0.25">
      <c r="A705" s="5"/>
      <c r="B705" s="6"/>
    </row>
    <row r="706" spans="1:2" ht="15.75" customHeight="1" x14ac:dyDescent="0.25">
      <c r="A706" s="5"/>
      <c r="B706" s="6"/>
    </row>
    <row r="707" spans="1:2" ht="15.75" customHeight="1" x14ac:dyDescent="0.25">
      <c r="A707" s="5"/>
      <c r="B707" s="6"/>
    </row>
    <row r="708" spans="1:2" ht="15.75" customHeight="1" x14ac:dyDescent="0.25">
      <c r="A708" s="5"/>
      <c r="B708" s="6"/>
    </row>
    <row r="709" spans="1:2" ht="15.75" customHeight="1" x14ac:dyDescent="0.25">
      <c r="A709" s="5"/>
      <c r="B709" s="6"/>
    </row>
    <row r="710" spans="1:2" ht="15.75" customHeight="1" x14ac:dyDescent="0.25">
      <c r="A710" s="5"/>
      <c r="B710" s="6"/>
    </row>
    <row r="711" spans="1:2" ht="15.75" customHeight="1" x14ac:dyDescent="0.25">
      <c r="A711" s="5"/>
      <c r="B711" s="6"/>
    </row>
    <row r="712" spans="1:2" ht="15.75" customHeight="1" x14ac:dyDescent="0.25">
      <c r="A712" s="5"/>
      <c r="B712" s="6"/>
    </row>
    <row r="713" spans="1:2" ht="15.75" customHeight="1" x14ac:dyDescent="0.25">
      <c r="A713" s="5"/>
      <c r="B713" s="6"/>
    </row>
    <row r="714" spans="1:2" ht="15.75" customHeight="1" x14ac:dyDescent="0.25">
      <c r="A714" s="5"/>
      <c r="B714" s="6"/>
    </row>
    <row r="715" spans="1:2" ht="15.75" customHeight="1" x14ac:dyDescent="0.25">
      <c r="A715" s="5"/>
      <c r="B715" s="6"/>
    </row>
    <row r="716" spans="1:2" ht="15.75" customHeight="1" x14ac:dyDescent="0.25">
      <c r="A716" s="5"/>
      <c r="B716" s="6"/>
    </row>
    <row r="717" spans="1:2" ht="15.75" customHeight="1" x14ac:dyDescent="0.25">
      <c r="A717" s="5"/>
      <c r="B717" s="6"/>
    </row>
    <row r="718" spans="1:2" ht="15.75" customHeight="1" x14ac:dyDescent="0.25">
      <c r="A718" s="5"/>
      <c r="B718" s="6"/>
    </row>
    <row r="719" spans="1:2" ht="15.75" customHeight="1" x14ac:dyDescent="0.25">
      <c r="A719" s="5"/>
      <c r="B719" s="6"/>
    </row>
    <row r="720" spans="1:2" ht="15.75" customHeight="1" x14ac:dyDescent="0.25">
      <c r="A720" s="5"/>
      <c r="B720" s="6"/>
    </row>
    <row r="721" spans="1:2" ht="15.75" customHeight="1" x14ac:dyDescent="0.25">
      <c r="A721" s="5"/>
      <c r="B721" s="6"/>
    </row>
    <row r="722" spans="1:2" ht="15.75" customHeight="1" x14ac:dyDescent="0.25">
      <c r="A722" s="5"/>
      <c r="B722" s="6"/>
    </row>
    <row r="723" spans="1:2" ht="15.75" customHeight="1" x14ac:dyDescent="0.25">
      <c r="A723" s="5"/>
      <c r="B723" s="6"/>
    </row>
    <row r="724" spans="1:2" ht="15.75" customHeight="1" x14ac:dyDescent="0.25">
      <c r="A724" s="5"/>
      <c r="B724" s="6"/>
    </row>
    <row r="725" spans="1:2" ht="15.75" customHeight="1" x14ac:dyDescent="0.25">
      <c r="A725" s="5"/>
      <c r="B725" s="6"/>
    </row>
    <row r="726" spans="1:2" ht="15.75" customHeight="1" x14ac:dyDescent="0.25">
      <c r="A726" s="5"/>
      <c r="B726" s="6"/>
    </row>
    <row r="727" spans="1:2" ht="15.75" customHeight="1" x14ac:dyDescent="0.25">
      <c r="A727" s="5"/>
      <c r="B727" s="6"/>
    </row>
    <row r="728" spans="1:2" ht="15.75" customHeight="1" x14ac:dyDescent="0.25">
      <c r="A728" s="5"/>
      <c r="B728" s="6"/>
    </row>
    <row r="729" spans="1:2" ht="15.75" customHeight="1" x14ac:dyDescent="0.25">
      <c r="A729" s="5"/>
      <c r="B729" s="6"/>
    </row>
    <row r="730" spans="1:2" ht="15.75" customHeight="1" x14ac:dyDescent="0.25">
      <c r="A730" s="5"/>
      <c r="B730" s="6"/>
    </row>
    <row r="731" spans="1:2" ht="15.75" customHeight="1" x14ac:dyDescent="0.25">
      <c r="A731" s="5"/>
      <c r="B731" s="6"/>
    </row>
    <row r="732" spans="1:2" ht="15.75" customHeight="1" x14ac:dyDescent="0.25">
      <c r="A732" s="5"/>
      <c r="B732" s="6"/>
    </row>
    <row r="733" spans="1:2" ht="15.75" customHeight="1" x14ac:dyDescent="0.25">
      <c r="A733" s="5"/>
      <c r="B733" s="6"/>
    </row>
    <row r="734" spans="1:2" ht="15.75" customHeight="1" x14ac:dyDescent="0.25">
      <c r="A734" s="5"/>
      <c r="B734" s="6"/>
    </row>
    <row r="735" spans="1:2" ht="15.75" customHeight="1" x14ac:dyDescent="0.25">
      <c r="A735" s="5"/>
      <c r="B735" s="6"/>
    </row>
    <row r="736" spans="1:2" ht="15.75" customHeight="1" x14ac:dyDescent="0.25">
      <c r="A736" s="5"/>
      <c r="B736" s="6"/>
    </row>
    <row r="737" spans="1:2" ht="15.75" customHeight="1" x14ac:dyDescent="0.25">
      <c r="A737" s="5"/>
      <c r="B737" s="6"/>
    </row>
    <row r="738" spans="1:2" ht="15.75" customHeight="1" x14ac:dyDescent="0.25">
      <c r="A738" s="5"/>
      <c r="B738" s="6"/>
    </row>
    <row r="739" spans="1:2" ht="15.75" customHeight="1" x14ac:dyDescent="0.25">
      <c r="A739" s="5"/>
      <c r="B739" s="6"/>
    </row>
    <row r="740" spans="1:2" ht="15.75" customHeight="1" x14ac:dyDescent="0.25">
      <c r="A740" s="5"/>
      <c r="B740" s="6"/>
    </row>
    <row r="741" spans="1:2" ht="15.75" customHeight="1" x14ac:dyDescent="0.25">
      <c r="A741" s="5"/>
      <c r="B741" s="6"/>
    </row>
    <row r="742" spans="1:2" ht="15.75" customHeight="1" x14ac:dyDescent="0.25">
      <c r="A742" s="5"/>
      <c r="B742" s="6"/>
    </row>
    <row r="743" spans="1:2" ht="15.75" customHeight="1" x14ac:dyDescent="0.25">
      <c r="A743" s="5"/>
      <c r="B743" s="6"/>
    </row>
    <row r="744" spans="1:2" ht="15.75" customHeight="1" x14ac:dyDescent="0.25">
      <c r="A744" s="5"/>
      <c r="B744" s="6"/>
    </row>
    <row r="745" spans="1:2" ht="15.75" customHeight="1" x14ac:dyDescent="0.25">
      <c r="A745" s="5"/>
      <c r="B745" s="6"/>
    </row>
    <row r="746" spans="1:2" ht="15.75" customHeight="1" x14ac:dyDescent="0.25">
      <c r="A746" s="5"/>
      <c r="B746" s="6"/>
    </row>
    <row r="747" spans="1:2" ht="15.75" customHeight="1" x14ac:dyDescent="0.25">
      <c r="A747" s="5"/>
      <c r="B747" s="6"/>
    </row>
    <row r="748" spans="1:2" ht="15.75" customHeight="1" x14ac:dyDescent="0.25">
      <c r="A748" s="5"/>
      <c r="B748" s="6"/>
    </row>
    <row r="749" spans="1:2" ht="15.75" customHeight="1" x14ac:dyDescent="0.25">
      <c r="A749" s="5"/>
      <c r="B749" s="6"/>
    </row>
    <row r="750" spans="1:2" ht="15.75" customHeight="1" x14ac:dyDescent="0.25">
      <c r="A750" s="5"/>
      <c r="B750" s="6"/>
    </row>
    <row r="751" spans="1:2" ht="15.75" customHeight="1" x14ac:dyDescent="0.25">
      <c r="A751" s="5"/>
      <c r="B751" s="6"/>
    </row>
    <row r="752" spans="1:2" ht="15.75" customHeight="1" x14ac:dyDescent="0.25">
      <c r="A752" s="5"/>
      <c r="B752" s="6"/>
    </row>
    <row r="753" spans="1:2" ht="15.75" customHeight="1" x14ac:dyDescent="0.25">
      <c r="A753" s="5"/>
      <c r="B753" s="6"/>
    </row>
    <row r="754" spans="1:2" ht="15.75" customHeight="1" x14ac:dyDescent="0.25">
      <c r="A754" s="5"/>
      <c r="B754" s="6"/>
    </row>
    <row r="755" spans="1:2" ht="15.75" customHeight="1" x14ac:dyDescent="0.25">
      <c r="A755" s="5"/>
      <c r="B755" s="6"/>
    </row>
    <row r="756" spans="1:2" ht="15.75" customHeight="1" x14ac:dyDescent="0.25">
      <c r="A756" s="5"/>
      <c r="B756" s="6"/>
    </row>
    <row r="757" spans="1:2" ht="15.75" customHeight="1" x14ac:dyDescent="0.25">
      <c r="A757" s="5"/>
      <c r="B757" s="6"/>
    </row>
    <row r="758" spans="1:2" ht="15.75" customHeight="1" x14ac:dyDescent="0.25">
      <c r="A758" s="5"/>
      <c r="B758" s="6"/>
    </row>
    <row r="759" spans="1:2" ht="15.75" customHeight="1" x14ac:dyDescent="0.25">
      <c r="A759" s="5"/>
      <c r="B759" s="6"/>
    </row>
    <row r="760" spans="1:2" ht="15.75" customHeight="1" x14ac:dyDescent="0.25">
      <c r="A760" s="5"/>
      <c r="B760" s="6"/>
    </row>
    <row r="761" spans="1:2" ht="15.75" customHeight="1" x14ac:dyDescent="0.25">
      <c r="A761" s="5"/>
      <c r="B761" s="6"/>
    </row>
    <row r="762" spans="1:2" ht="15.75" customHeight="1" x14ac:dyDescent="0.25">
      <c r="A762" s="5"/>
      <c r="B762" s="6"/>
    </row>
    <row r="763" spans="1:2" ht="15.75" customHeight="1" x14ac:dyDescent="0.25">
      <c r="A763" s="5"/>
      <c r="B763" s="6"/>
    </row>
    <row r="764" spans="1:2" ht="15.75" customHeight="1" x14ac:dyDescent="0.25">
      <c r="A764" s="5"/>
      <c r="B764" s="6"/>
    </row>
    <row r="765" spans="1:2" ht="15.75" customHeight="1" x14ac:dyDescent="0.25">
      <c r="A765" s="5"/>
      <c r="B765" s="6"/>
    </row>
    <row r="766" spans="1:2" ht="15.75" customHeight="1" x14ac:dyDescent="0.25">
      <c r="A766" s="5"/>
      <c r="B766" s="6"/>
    </row>
    <row r="767" spans="1:2" ht="15.75" customHeight="1" x14ac:dyDescent="0.25">
      <c r="A767" s="5"/>
      <c r="B767" s="6"/>
    </row>
    <row r="768" spans="1:2" ht="15.75" customHeight="1" x14ac:dyDescent="0.25">
      <c r="A768" s="5"/>
      <c r="B768" s="6"/>
    </row>
    <row r="769" spans="1:2" ht="15.75" customHeight="1" x14ac:dyDescent="0.25">
      <c r="A769" s="5"/>
      <c r="B769" s="6"/>
    </row>
    <row r="770" spans="1:2" ht="15.75" customHeight="1" x14ac:dyDescent="0.25">
      <c r="A770" s="5"/>
      <c r="B770" s="6"/>
    </row>
    <row r="771" spans="1:2" ht="15.75" customHeight="1" x14ac:dyDescent="0.25">
      <c r="A771" s="5"/>
      <c r="B771" s="6"/>
    </row>
    <row r="772" spans="1:2" ht="15.75" customHeight="1" x14ac:dyDescent="0.25">
      <c r="A772" s="5"/>
      <c r="B772" s="6"/>
    </row>
    <row r="773" spans="1:2" ht="15.75" customHeight="1" x14ac:dyDescent="0.25">
      <c r="A773" s="5"/>
      <c r="B773" s="6"/>
    </row>
    <row r="774" spans="1:2" ht="15.75" customHeight="1" x14ac:dyDescent="0.25">
      <c r="A774" s="5"/>
      <c r="B774" s="6"/>
    </row>
    <row r="775" spans="1:2" ht="15.75" customHeight="1" x14ac:dyDescent="0.25">
      <c r="A775" s="5"/>
      <c r="B775" s="6"/>
    </row>
    <row r="776" spans="1:2" ht="15.75" customHeight="1" x14ac:dyDescent="0.25">
      <c r="A776" s="5"/>
      <c r="B776" s="6"/>
    </row>
    <row r="777" spans="1:2" ht="15.75" customHeight="1" x14ac:dyDescent="0.25">
      <c r="A777" s="5"/>
      <c r="B777" s="6"/>
    </row>
    <row r="778" spans="1:2" ht="15.75" customHeight="1" x14ac:dyDescent="0.25">
      <c r="A778" s="5"/>
      <c r="B778" s="6"/>
    </row>
    <row r="779" spans="1:2" ht="15.75" customHeight="1" x14ac:dyDescent="0.25">
      <c r="A779" s="5"/>
      <c r="B779" s="6"/>
    </row>
    <row r="780" spans="1:2" ht="15.75" customHeight="1" x14ac:dyDescent="0.25">
      <c r="A780" s="5"/>
      <c r="B780" s="6"/>
    </row>
    <row r="781" spans="1:2" ht="15.75" customHeight="1" x14ac:dyDescent="0.25">
      <c r="A781" s="5"/>
      <c r="B781" s="6"/>
    </row>
    <row r="782" spans="1:2" ht="15.75" customHeight="1" x14ac:dyDescent="0.25">
      <c r="A782" s="5"/>
      <c r="B782" s="6"/>
    </row>
    <row r="783" spans="1:2" ht="15.75" customHeight="1" x14ac:dyDescent="0.25">
      <c r="A783" s="5"/>
      <c r="B783" s="6"/>
    </row>
    <row r="784" spans="1:2" ht="15.75" customHeight="1" x14ac:dyDescent="0.25">
      <c r="A784" s="5"/>
      <c r="B784" s="6"/>
    </row>
    <row r="785" spans="1:2" ht="15.75" customHeight="1" x14ac:dyDescent="0.25">
      <c r="A785" s="5"/>
      <c r="B785" s="6"/>
    </row>
    <row r="786" spans="1:2" ht="15.75" customHeight="1" x14ac:dyDescent="0.25">
      <c r="A786" s="5"/>
      <c r="B786" s="6"/>
    </row>
    <row r="787" spans="1:2" ht="15.75" customHeight="1" x14ac:dyDescent="0.25">
      <c r="A787" s="5"/>
      <c r="B787" s="6"/>
    </row>
    <row r="788" spans="1:2" ht="15.75" customHeight="1" x14ac:dyDescent="0.25">
      <c r="A788" s="5"/>
      <c r="B788" s="6"/>
    </row>
    <row r="789" spans="1:2" ht="15.75" customHeight="1" x14ac:dyDescent="0.25">
      <c r="A789" s="5"/>
      <c r="B789" s="6"/>
    </row>
    <row r="790" spans="1:2" ht="15.75" customHeight="1" x14ac:dyDescent="0.25">
      <c r="A790" s="5"/>
      <c r="B790" s="6"/>
    </row>
    <row r="791" spans="1:2" ht="15.75" customHeight="1" x14ac:dyDescent="0.25">
      <c r="A791" s="5"/>
      <c r="B791" s="6"/>
    </row>
    <row r="792" spans="1:2" ht="15.75" customHeight="1" x14ac:dyDescent="0.25">
      <c r="A792" s="5"/>
      <c r="B792" s="6"/>
    </row>
    <row r="793" spans="1:2" ht="15.75" customHeight="1" x14ac:dyDescent="0.25">
      <c r="A793" s="5"/>
      <c r="B793" s="6"/>
    </row>
    <row r="794" spans="1:2" ht="15.75" customHeight="1" x14ac:dyDescent="0.25">
      <c r="A794" s="5"/>
      <c r="B794" s="6"/>
    </row>
    <row r="795" spans="1:2" ht="15.75" customHeight="1" x14ac:dyDescent="0.25">
      <c r="A795" s="5"/>
      <c r="B795" s="6"/>
    </row>
    <row r="796" spans="1:2" ht="15.75" customHeight="1" x14ac:dyDescent="0.25">
      <c r="A796" s="5"/>
      <c r="B796" s="6"/>
    </row>
    <row r="797" spans="1:2" ht="15.75" customHeight="1" x14ac:dyDescent="0.25">
      <c r="A797" s="5"/>
      <c r="B797" s="6"/>
    </row>
    <row r="798" spans="1:2" ht="15.75" customHeight="1" x14ac:dyDescent="0.25">
      <c r="A798" s="5"/>
      <c r="B798" s="6"/>
    </row>
    <row r="799" spans="1:2" ht="15.75" customHeight="1" x14ac:dyDescent="0.25">
      <c r="A799" s="5"/>
      <c r="B799" s="6"/>
    </row>
    <row r="800" spans="1:2" ht="15.75" customHeight="1" x14ac:dyDescent="0.25">
      <c r="A800" s="5"/>
      <c r="B800" s="6"/>
    </row>
    <row r="801" spans="1:2" ht="15.75" customHeight="1" x14ac:dyDescent="0.25">
      <c r="A801" s="5"/>
      <c r="B801" s="6"/>
    </row>
    <row r="802" spans="1:2" ht="15.75" customHeight="1" x14ac:dyDescent="0.25">
      <c r="A802" s="5"/>
      <c r="B802" s="6"/>
    </row>
    <row r="803" spans="1:2" ht="15.75" customHeight="1" x14ac:dyDescent="0.25">
      <c r="A803" s="5"/>
      <c r="B803" s="6"/>
    </row>
    <row r="804" spans="1:2" ht="15.75" customHeight="1" x14ac:dyDescent="0.25">
      <c r="A804" s="5"/>
      <c r="B804" s="6"/>
    </row>
    <row r="805" spans="1:2" ht="15.75" customHeight="1" x14ac:dyDescent="0.25">
      <c r="A805" s="5"/>
      <c r="B805" s="6"/>
    </row>
    <row r="806" spans="1:2" ht="15.75" customHeight="1" x14ac:dyDescent="0.25">
      <c r="A806" s="5"/>
      <c r="B806" s="6"/>
    </row>
    <row r="807" spans="1:2" ht="15.75" customHeight="1" x14ac:dyDescent="0.25">
      <c r="A807" s="5"/>
      <c r="B807" s="6"/>
    </row>
    <row r="808" spans="1:2" ht="15.75" customHeight="1" x14ac:dyDescent="0.25">
      <c r="A808" s="5"/>
      <c r="B808" s="6"/>
    </row>
    <row r="809" spans="1:2" ht="15.75" customHeight="1" x14ac:dyDescent="0.25">
      <c r="A809" s="5"/>
      <c r="B809" s="6"/>
    </row>
    <row r="810" spans="1:2" ht="15.75" customHeight="1" x14ac:dyDescent="0.25">
      <c r="A810" s="5"/>
      <c r="B810" s="6"/>
    </row>
    <row r="811" spans="1:2" ht="15.75" customHeight="1" x14ac:dyDescent="0.25">
      <c r="A811" s="5"/>
      <c r="B811" s="6"/>
    </row>
    <row r="812" spans="1:2" ht="15.75" customHeight="1" x14ac:dyDescent="0.25">
      <c r="A812" s="5"/>
      <c r="B812" s="6"/>
    </row>
    <row r="813" spans="1:2" ht="15.75" customHeight="1" x14ac:dyDescent="0.25">
      <c r="A813" s="5"/>
      <c r="B813" s="6"/>
    </row>
    <row r="814" spans="1:2" ht="15.75" customHeight="1" x14ac:dyDescent="0.25">
      <c r="A814" s="5"/>
      <c r="B814" s="6"/>
    </row>
    <row r="815" spans="1:2" ht="15.75" customHeight="1" x14ac:dyDescent="0.25">
      <c r="A815" s="5"/>
      <c r="B815" s="6"/>
    </row>
    <row r="816" spans="1:2" ht="15.75" customHeight="1" x14ac:dyDescent="0.25">
      <c r="A816" s="5"/>
      <c r="B816" s="6"/>
    </row>
    <row r="817" spans="1:2" ht="15.75" customHeight="1" x14ac:dyDescent="0.25">
      <c r="A817" s="5"/>
      <c r="B817" s="6"/>
    </row>
    <row r="818" spans="1:2" ht="15.75" customHeight="1" x14ac:dyDescent="0.25">
      <c r="A818" s="5"/>
      <c r="B818" s="6"/>
    </row>
    <row r="819" spans="1:2" ht="15.75" customHeight="1" x14ac:dyDescent="0.25">
      <c r="A819" s="5"/>
      <c r="B819" s="6"/>
    </row>
    <row r="820" spans="1:2" ht="15.75" customHeight="1" x14ac:dyDescent="0.25">
      <c r="A820" s="5"/>
      <c r="B820" s="6"/>
    </row>
    <row r="821" spans="1:2" ht="15.75" customHeight="1" x14ac:dyDescent="0.25">
      <c r="A821" s="5"/>
      <c r="B821" s="6"/>
    </row>
    <row r="822" spans="1:2" ht="15.75" customHeight="1" x14ac:dyDescent="0.25">
      <c r="A822" s="5"/>
      <c r="B822" s="6"/>
    </row>
    <row r="823" spans="1:2" ht="15.75" customHeight="1" x14ac:dyDescent="0.25">
      <c r="A823" s="5"/>
      <c r="B823" s="6"/>
    </row>
    <row r="824" spans="1:2" ht="15.75" customHeight="1" x14ac:dyDescent="0.25">
      <c r="A824" s="5"/>
      <c r="B824" s="6"/>
    </row>
    <row r="825" spans="1:2" ht="15.75" customHeight="1" x14ac:dyDescent="0.25">
      <c r="A825" s="5"/>
      <c r="B825" s="6"/>
    </row>
    <row r="826" spans="1:2" ht="15.75" customHeight="1" x14ac:dyDescent="0.25">
      <c r="A826" s="5"/>
      <c r="B826" s="6"/>
    </row>
    <row r="827" spans="1:2" ht="15.75" customHeight="1" x14ac:dyDescent="0.25">
      <c r="A827" s="5"/>
      <c r="B827" s="6"/>
    </row>
    <row r="828" spans="1:2" ht="15.75" customHeight="1" x14ac:dyDescent="0.25">
      <c r="A828" s="5"/>
      <c r="B828" s="6"/>
    </row>
    <row r="829" spans="1:2" ht="15.75" customHeight="1" x14ac:dyDescent="0.25">
      <c r="A829" s="5"/>
      <c r="B829" s="6"/>
    </row>
    <row r="830" spans="1:2" ht="15.75" customHeight="1" x14ac:dyDescent="0.25">
      <c r="A830" s="5"/>
      <c r="B830" s="6"/>
    </row>
    <row r="831" spans="1:2" ht="15.75" customHeight="1" x14ac:dyDescent="0.25">
      <c r="A831" s="5"/>
      <c r="B831" s="6"/>
    </row>
    <row r="832" spans="1:2" ht="15.75" customHeight="1" x14ac:dyDescent="0.25">
      <c r="A832" s="5"/>
      <c r="B832" s="6"/>
    </row>
    <row r="833" spans="1:2" ht="15.75" customHeight="1" x14ac:dyDescent="0.25">
      <c r="A833" s="5"/>
      <c r="B833" s="6"/>
    </row>
    <row r="834" spans="1:2" ht="15.75" customHeight="1" x14ac:dyDescent="0.25">
      <c r="A834" s="5"/>
      <c r="B834" s="6"/>
    </row>
    <row r="835" spans="1:2" ht="15.75" customHeight="1" x14ac:dyDescent="0.25">
      <c r="A835" s="5"/>
      <c r="B835" s="6"/>
    </row>
    <row r="836" spans="1:2" ht="15.75" customHeight="1" x14ac:dyDescent="0.25">
      <c r="A836" s="5"/>
      <c r="B836" s="6"/>
    </row>
    <row r="837" spans="1:2" ht="15.75" customHeight="1" x14ac:dyDescent="0.25">
      <c r="A837" s="5"/>
      <c r="B837" s="6"/>
    </row>
    <row r="838" spans="1:2" ht="15.75" customHeight="1" x14ac:dyDescent="0.25">
      <c r="A838" s="5"/>
      <c r="B838" s="6"/>
    </row>
    <row r="839" spans="1:2" ht="15.75" customHeight="1" x14ac:dyDescent="0.25">
      <c r="A839" s="5"/>
      <c r="B839" s="6"/>
    </row>
    <row r="840" spans="1:2" ht="15.75" customHeight="1" x14ac:dyDescent="0.25">
      <c r="A840" s="5"/>
      <c r="B840" s="6"/>
    </row>
    <row r="841" spans="1:2" ht="15.75" customHeight="1" x14ac:dyDescent="0.25">
      <c r="A841" s="5"/>
      <c r="B841" s="6"/>
    </row>
    <row r="842" spans="1:2" ht="15.75" customHeight="1" x14ac:dyDescent="0.25">
      <c r="A842" s="5"/>
      <c r="B842" s="6"/>
    </row>
    <row r="843" spans="1:2" ht="15.75" customHeight="1" x14ac:dyDescent="0.25">
      <c r="A843" s="5"/>
      <c r="B843" s="6"/>
    </row>
    <row r="844" spans="1:2" ht="15.75" customHeight="1" x14ac:dyDescent="0.25">
      <c r="A844" s="5"/>
      <c r="B844" s="6"/>
    </row>
    <row r="845" spans="1:2" ht="15.75" customHeight="1" x14ac:dyDescent="0.25">
      <c r="A845" s="5"/>
      <c r="B845" s="6"/>
    </row>
    <row r="846" spans="1:2" ht="15.75" customHeight="1" x14ac:dyDescent="0.25">
      <c r="A846" s="5"/>
      <c r="B846" s="6"/>
    </row>
    <row r="847" spans="1:2" ht="15.75" customHeight="1" x14ac:dyDescent="0.25">
      <c r="A847" s="5"/>
      <c r="B847" s="6"/>
    </row>
    <row r="848" spans="1:2" ht="15.75" customHeight="1" x14ac:dyDescent="0.25">
      <c r="A848" s="5"/>
      <c r="B848" s="6"/>
    </row>
    <row r="849" spans="1:2" ht="15.75" customHeight="1" x14ac:dyDescent="0.25">
      <c r="A849" s="5"/>
      <c r="B849" s="6"/>
    </row>
    <row r="850" spans="1:2" ht="15.75" customHeight="1" x14ac:dyDescent="0.25">
      <c r="A850" s="5"/>
      <c r="B850" s="6"/>
    </row>
    <row r="851" spans="1:2" ht="15.75" customHeight="1" x14ac:dyDescent="0.25">
      <c r="A851" s="5"/>
      <c r="B851" s="6"/>
    </row>
    <row r="852" spans="1:2" ht="15.75" customHeight="1" x14ac:dyDescent="0.25">
      <c r="A852" s="5"/>
      <c r="B852" s="6"/>
    </row>
    <row r="853" spans="1:2" ht="15.75" customHeight="1" x14ac:dyDescent="0.25">
      <c r="A853" s="5"/>
      <c r="B853" s="6"/>
    </row>
    <row r="854" spans="1:2" ht="15.75" customHeight="1" x14ac:dyDescent="0.25">
      <c r="A854" s="5"/>
      <c r="B854" s="6"/>
    </row>
    <row r="855" spans="1:2" ht="15.75" customHeight="1" x14ac:dyDescent="0.25">
      <c r="A855" s="5"/>
      <c r="B855" s="6"/>
    </row>
    <row r="856" spans="1:2" ht="15.75" customHeight="1" x14ac:dyDescent="0.25">
      <c r="A856" s="5"/>
      <c r="B856" s="6"/>
    </row>
    <row r="857" spans="1:2" ht="15.75" customHeight="1" x14ac:dyDescent="0.25">
      <c r="A857" s="5"/>
      <c r="B857" s="6"/>
    </row>
    <row r="858" spans="1:2" ht="15.75" customHeight="1" x14ac:dyDescent="0.25">
      <c r="A858" s="5"/>
      <c r="B858" s="6"/>
    </row>
    <row r="859" spans="1:2" ht="15.75" customHeight="1" x14ac:dyDescent="0.25">
      <c r="A859" s="5"/>
      <c r="B859" s="6"/>
    </row>
    <row r="860" spans="1:2" ht="15.75" customHeight="1" x14ac:dyDescent="0.25">
      <c r="A860" s="5"/>
      <c r="B860" s="6"/>
    </row>
    <row r="861" spans="1:2" ht="15.75" customHeight="1" x14ac:dyDescent="0.25">
      <c r="A861" s="5"/>
      <c r="B861" s="6"/>
    </row>
    <row r="862" spans="1:2" ht="15.75" customHeight="1" x14ac:dyDescent="0.25">
      <c r="A862" s="5"/>
      <c r="B862" s="6"/>
    </row>
    <row r="863" spans="1:2" ht="15.75" customHeight="1" x14ac:dyDescent="0.25">
      <c r="A863" s="5"/>
      <c r="B863" s="6"/>
    </row>
    <row r="864" spans="1:2" ht="15.75" customHeight="1" x14ac:dyDescent="0.25">
      <c r="A864" s="5"/>
      <c r="B864" s="6"/>
    </row>
    <row r="865" spans="1:2" ht="15.75" customHeight="1" x14ac:dyDescent="0.25">
      <c r="A865" s="5"/>
      <c r="B865" s="6"/>
    </row>
    <row r="866" spans="1:2" ht="15.75" customHeight="1" x14ac:dyDescent="0.25">
      <c r="A866" s="5"/>
      <c r="B866" s="6"/>
    </row>
    <row r="867" spans="1:2" ht="15.75" customHeight="1" x14ac:dyDescent="0.25">
      <c r="A867" s="5"/>
      <c r="B867" s="6"/>
    </row>
    <row r="868" spans="1:2" ht="15.75" customHeight="1" x14ac:dyDescent="0.25">
      <c r="A868" s="5"/>
      <c r="B868" s="6"/>
    </row>
    <row r="869" spans="1:2" ht="15.75" customHeight="1" x14ac:dyDescent="0.25">
      <c r="A869" s="5"/>
      <c r="B869" s="6"/>
    </row>
    <row r="870" spans="1:2" ht="15.75" customHeight="1" x14ac:dyDescent="0.25">
      <c r="A870" s="5"/>
      <c r="B870" s="6"/>
    </row>
    <row r="871" spans="1:2" ht="15.75" customHeight="1" x14ac:dyDescent="0.25">
      <c r="A871" s="5"/>
      <c r="B871" s="6"/>
    </row>
    <row r="872" spans="1:2" ht="15.75" customHeight="1" x14ac:dyDescent="0.25">
      <c r="A872" s="5"/>
      <c r="B872" s="6"/>
    </row>
    <row r="873" spans="1:2" ht="15.75" customHeight="1" x14ac:dyDescent="0.25">
      <c r="A873" s="5"/>
      <c r="B873" s="6"/>
    </row>
    <row r="874" spans="1:2" ht="15.75" customHeight="1" x14ac:dyDescent="0.25">
      <c r="A874" s="5"/>
      <c r="B874" s="6"/>
    </row>
    <row r="875" spans="1:2" ht="15.75" customHeight="1" x14ac:dyDescent="0.25">
      <c r="A875" s="5"/>
      <c r="B875" s="6"/>
    </row>
    <row r="876" spans="1:2" ht="15.75" customHeight="1" x14ac:dyDescent="0.25">
      <c r="A876" s="5"/>
      <c r="B876" s="6"/>
    </row>
    <row r="877" spans="1:2" ht="15.75" customHeight="1" x14ac:dyDescent="0.25">
      <c r="A877" s="5"/>
      <c r="B877" s="6"/>
    </row>
    <row r="878" spans="1:2" ht="15.75" customHeight="1" x14ac:dyDescent="0.25">
      <c r="A878" s="5"/>
      <c r="B878" s="6"/>
    </row>
    <row r="879" spans="1:2" ht="15.75" customHeight="1" x14ac:dyDescent="0.25">
      <c r="A879" s="5"/>
      <c r="B879" s="6"/>
    </row>
    <row r="880" spans="1:2" ht="15.75" customHeight="1" x14ac:dyDescent="0.25">
      <c r="A880" s="5"/>
      <c r="B880" s="6"/>
    </row>
    <row r="881" spans="1:2" ht="15.75" customHeight="1" x14ac:dyDescent="0.25">
      <c r="A881" s="5"/>
      <c r="B881" s="6"/>
    </row>
    <row r="882" spans="1:2" ht="15.75" customHeight="1" x14ac:dyDescent="0.25">
      <c r="A882" s="5"/>
      <c r="B882" s="6"/>
    </row>
    <row r="883" spans="1:2" ht="15.75" customHeight="1" x14ac:dyDescent="0.25">
      <c r="A883" s="5"/>
      <c r="B883" s="6"/>
    </row>
    <row r="884" spans="1:2" ht="15.75" customHeight="1" x14ac:dyDescent="0.25">
      <c r="A884" s="5"/>
      <c r="B884" s="6"/>
    </row>
    <row r="885" spans="1:2" ht="15.75" customHeight="1" x14ac:dyDescent="0.25">
      <c r="A885" s="5"/>
      <c r="B885" s="6"/>
    </row>
    <row r="886" spans="1:2" ht="15.75" customHeight="1" x14ac:dyDescent="0.25">
      <c r="A886" s="5"/>
      <c r="B886" s="6"/>
    </row>
    <row r="887" spans="1:2" ht="15.75" customHeight="1" x14ac:dyDescent="0.25">
      <c r="A887" s="5"/>
      <c r="B887" s="6"/>
    </row>
    <row r="888" spans="1:2" ht="15.75" customHeight="1" x14ac:dyDescent="0.25">
      <c r="A888" s="5"/>
      <c r="B888" s="6"/>
    </row>
    <row r="889" spans="1:2" ht="15.75" customHeight="1" x14ac:dyDescent="0.25">
      <c r="A889" s="5"/>
      <c r="B889" s="6"/>
    </row>
    <row r="890" spans="1:2" ht="15.75" customHeight="1" x14ac:dyDescent="0.25">
      <c r="A890" s="5"/>
      <c r="B890" s="6"/>
    </row>
    <row r="891" spans="1:2" ht="15.75" customHeight="1" x14ac:dyDescent="0.25">
      <c r="A891" s="5"/>
      <c r="B891" s="6"/>
    </row>
    <row r="892" spans="1:2" ht="15.75" customHeight="1" x14ac:dyDescent="0.25">
      <c r="A892" s="5"/>
      <c r="B892" s="6"/>
    </row>
    <row r="893" spans="1:2" ht="15.75" customHeight="1" x14ac:dyDescent="0.25">
      <c r="A893" s="5"/>
      <c r="B893" s="6"/>
    </row>
    <row r="894" spans="1:2" ht="15.75" customHeight="1" x14ac:dyDescent="0.25">
      <c r="A894" s="5"/>
      <c r="B894" s="6"/>
    </row>
    <row r="895" spans="1:2" ht="15.75" customHeight="1" x14ac:dyDescent="0.25">
      <c r="A895" s="5"/>
      <c r="B895" s="6"/>
    </row>
    <row r="896" spans="1:2" ht="15.75" customHeight="1" x14ac:dyDescent="0.25">
      <c r="A896" s="5"/>
      <c r="B896" s="6"/>
    </row>
    <row r="897" spans="1:2" ht="15.75" customHeight="1" x14ac:dyDescent="0.25">
      <c r="A897" s="5"/>
      <c r="B897" s="6"/>
    </row>
    <row r="898" spans="1:2" ht="15.75" customHeight="1" x14ac:dyDescent="0.25">
      <c r="A898" s="5"/>
      <c r="B898" s="6"/>
    </row>
    <row r="899" spans="1:2" ht="15.75" customHeight="1" x14ac:dyDescent="0.25">
      <c r="A899" s="5"/>
      <c r="B899" s="6"/>
    </row>
    <row r="900" spans="1:2" ht="15.75" customHeight="1" x14ac:dyDescent="0.25">
      <c r="A900" s="5"/>
      <c r="B900" s="6"/>
    </row>
    <row r="901" spans="1:2" ht="15.75" customHeight="1" x14ac:dyDescent="0.25">
      <c r="A901" s="5"/>
      <c r="B901" s="6"/>
    </row>
    <row r="902" spans="1:2" ht="15.75" customHeight="1" x14ac:dyDescent="0.25">
      <c r="A902" s="5"/>
      <c r="B902" s="6"/>
    </row>
    <row r="903" spans="1:2" ht="15.75" customHeight="1" x14ac:dyDescent="0.25">
      <c r="A903" s="5"/>
      <c r="B903" s="6"/>
    </row>
    <row r="904" spans="1:2" ht="15.75" customHeight="1" x14ac:dyDescent="0.25">
      <c r="A904" s="5"/>
      <c r="B904" s="6"/>
    </row>
    <row r="905" spans="1:2" ht="15.75" customHeight="1" x14ac:dyDescent="0.25">
      <c r="A905" s="5"/>
      <c r="B905" s="6"/>
    </row>
    <row r="906" spans="1:2" ht="15.75" customHeight="1" x14ac:dyDescent="0.25">
      <c r="A906" s="5"/>
      <c r="B906" s="6"/>
    </row>
    <row r="907" spans="1:2" ht="15.75" customHeight="1" x14ac:dyDescent="0.25">
      <c r="A907" s="5"/>
      <c r="B907" s="6"/>
    </row>
    <row r="908" spans="1:2" ht="15.75" customHeight="1" x14ac:dyDescent="0.25">
      <c r="A908" s="5"/>
      <c r="B908" s="6"/>
    </row>
    <row r="909" spans="1:2" ht="15.75" customHeight="1" x14ac:dyDescent="0.25">
      <c r="A909" s="5"/>
      <c r="B909" s="6"/>
    </row>
    <row r="910" spans="1:2" ht="15.75" customHeight="1" x14ac:dyDescent="0.25">
      <c r="A910" s="5"/>
      <c r="B910" s="6"/>
    </row>
    <row r="911" spans="1:2" ht="15.75" customHeight="1" x14ac:dyDescent="0.25">
      <c r="A911" s="5"/>
      <c r="B911" s="6"/>
    </row>
    <row r="912" spans="1:2" ht="15.75" customHeight="1" x14ac:dyDescent="0.25">
      <c r="A912" s="5"/>
      <c r="B912" s="6"/>
    </row>
    <row r="913" spans="1:2" ht="15.75" customHeight="1" x14ac:dyDescent="0.25">
      <c r="A913" s="5"/>
      <c r="B913" s="6"/>
    </row>
    <row r="914" spans="1:2" ht="15.75" customHeight="1" x14ac:dyDescent="0.25">
      <c r="A914" s="5"/>
      <c r="B914" s="6"/>
    </row>
    <row r="915" spans="1:2" ht="15.75" customHeight="1" x14ac:dyDescent="0.25">
      <c r="A915" s="5"/>
      <c r="B915" s="6"/>
    </row>
    <row r="916" spans="1:2" ht="15.75" customHeight="1" x14ac:dyDescent="0.25">
      <c r="A916" s="5"/>
      <c r="B916" s="6"/>
    </row>
    <row r="917" spans="1:2" ht="15.75" customHeight="1" x14ac:dyDescent="0.25">
      <c r="A917" s="5"/>
      <c r="B917" s="6"/>
    </row>
    <row r="918" spans="1:2" ht="15.75" customHeight="1" x14ac:dyDescent="0.25">
      <c r="A918" s="5"/>
      <c r="B918" s="6"/>
    </row>
    <row r="919" spans="1:2" ht="15.75" customHeight="1" x14ac:dyDescent="0.25">
      <c r="A919" s="5"/>
      <c r="B919" s="6"/>
    </row>
    <row r="920" spans="1:2" ht="15.75" customHeight="1" x14ac:dyDescent="0.25">
      <c r="A920" s="5"/>
      <c r="B920" s="6"/>
    </row>
    <row r="921" spans="1:2" ht="15.75" customHeight="1" x14ac:dyDescent="0.25">
      <c r="A921" s="5"/>
      <c r="B921" s="6"/>
    </row>
    <row r="922" spans="1:2" ht="15.75" customHeight="1" x14ac:dyDescent="0.25">
      <c r="A922" s="5"/>
      <c r="B922" s="6"/>
    </row>
    <row r="923" spans="1:2" ht="15.75" customHeight="1" x14ac:dyDescent="0.25">
      <c r="A923" s="5"/>
      <c r="B923" s="6"/>
    </row>
    <row r="924" spans="1:2" ht="15.75" customHeight="1" x14ac:dyDescent="0.25">
      <c r="A924" s="5"/>
      <c r="B924" s="6"/>
    </row>
    <row r="925" spans="1:2" ht="15.75" customHeight="1" x14ac:dyDescent="0.25">
      <c r="A925" s="5"/>
      <c r="B925" s="6"/>
    </row>
    <row r="926" spans="1:2" ht="15.75" customHeight="1" x14ac:dyDescent="0.25">
      <c r="A926" s="5"/>
      <c r="B926" s="6"/>
    </row>
    <row r="927" spans="1:2" ht="15.75" customHeight="1" x14ac:dyDescent="0.25">
      <c r="A927" s="5"/>
      <c r="B927" s="6"/>
    </row>
    <row r="928" spans="1:2" ht="15.75" customHeight="1" x14ac:dyDescent="0.25">
      <c r="A928" s="5"/>
      <c r="B928" s="6"/>
    </row>
    <row r="929" spans="1:2" ht="15.75" customHeight="1" x14ac:dyDescent="0.25">
      <c r="A929" s="5"/>
      <c r="B929" s="6"/>
    </row>
    <row r="930" spans="1:2" ht="15.75" customHeight="1" x14ac:dyDescent="0.25">
      <c r="A930" s="5"/>
      <c r="B930" s="6"/>
    </row>
    <row r="931" spans="1:2" ht="15.75" customHeight="1" x14ac:dyDescent="0.25">
      <c r="A931" s="5"/>
      <c r="B931" s="6"/>
    </row>
    <row r="932" spans="1:2" ht="15.75" customHeight="1" x14ac:dyDescent="0.25">
      <c r="A932" s="5"/>
      <c r="B932" s="6"/>
    </row>
    <row r="933" spans="1:2" ht="15.75" customHeight="1" x14ac:dyDescent="0.25">
      <c r="A933" s="5"/>
      <c r="B933" s="6"/>
    </row>
    <row r="934" spans="1:2" ht="15.75" customHeight="1" x14ac:dyDescent="0.25">
      <c r="A934" s="5"/>
      <c r="B934" s="6"/>
    </row>
    <row r="935" spans="1:2" ht="15.75" customHeight="1" x14ac:dyDescent="0.25">
      <c r="A935" s="5"/>
      <c r="B935" s="6"/>
    </row>
    <row r="936" spans="1:2" ht="15.75" customHeight="1" x14ac:dyDescent="0.25">
      <c r="A936" s="5"/>
      <c r="B936" s="6"/>
    </row>
    <row r="937" spans="1:2" ht="15.75" customHeight="1" x14ac:dyDescent="0.25">
      <c r="A937" s="5"/>
      <c r="B937" s="6"/>
    </row>
    <row r="938" spans="1:2" ht="15.75" customHeight="1" x14ac:dyDescent="0.25">
      <c r="A938" s="5"/>
      <c r="B938" s="6"/>
    </row>
    <row r="939" spans="1:2" ht="15.75" customHeight="1" x14ac:dyDescent="0.25">
      <c r="A939" s="5"/>
      <c r="B939" s="6"/>
    </row>
    <row r="940" spans="1:2" ht="15.75" customHeight="1" x14ac:dyDescent="0.25">
      <c r="A940" s="5"/>
      <c r="B940" s="6"/>
    </row>
    <row r="941" spans="1:2" ht="15.75" customHeight="1" x14ac:dyDescent="0.25">
      <c r="A941" s="5"/>
      <c r="B941" s="6"/>
    </row>
    <row r="942" spans="1:2" ht="15.75" customHeight="1" x14ac:dyDescent="0.25">
      <c r="A942" s="5"/>
      <c r="B942" s="6"/>
    </row>
    <row r="943" spans="1:2" ht="15.75" customHeight="1" x14ac:dyDescent="0.25">
      <c r="A943" s="5"/>
      <c r="B943" s="6"/>
    </row>
    <row r="944" spans="1:2" ht="15.75" customHeight="1" x14ac:dyDescent="0.25">
      <c r="A944" s="5"/>
      <c r="B944" s="6"/>
    </row>
    <row r="945" spans="1:2" ht="15.75" customHeight="1" x14ac:dyDescent="0.25">
      <c r="A945" s="5"/>
      <c r="B945" s="6"/>
    </row>
    <row r="946" spans="1:2" ht="15.75" customHeight="1" x14ac:dyDescent="0.25">
      <c r="A946" s="5"/>
      <c r="B946" s="6"/>
    </row>
    <row r="947" spans="1:2" ht="15.75" customHeight="1" x14ac:dyDescent="0.25">
      <c r="A947" s="5"/>
      <c r="B947" s="6"/>
    </row>
    <row r="948" spans="1:2" ht="15.75" customHeight="1" x14ac:dyDescent="0.25">
      <c r="A948" s="5"/>
      <c r="B948" s="6"/>
    </row>
    <row r="949" spans="1:2" ht="15.75" customHeight="1" x14ac:dyDescent="0.25">
      <c r="A949" s="5"/>
      <c r="B949" s="6"/>
    </row>
    <row r="950" spans="1:2" ht="15.75" customHeight="1" x14ac:dyDescent="0.25">
      <c r="A950" s="5"/>
      <c r="B950" s="6"/>
    </row>
    <row r="951" spans="1:2" ht="15.75" customHeight="1" x14ac:dyDescent="0.25">
      <c r="A951" s="5"/>
      <c r="B951" s="6"/>
    </row>
    <row r="952" spans="1:2" ht="15.75" customHeight="1" x14ac:dyDescent="0.25">
      <c r="A952" s="5"/>
      <c r="B952" s="6"/>
    </row>
    <row r="953" spans="1:2" ht="15.75" customHeight="1" x14ac:dyDescent="0.25">
      <c r="A953" s="5"/>
      <c r="B953" s="6"/>
    </row>
    <row r="954" spans="1:2" ht="15.75" customHeight="1" x14ac:dyDescent="0.25">
      <c r="A954" s="5"/>
      <c r="B954" s="6"/>
    </row>
    <row r="955" spans="1:2" ht="15.75" customHeight="1" x14ac:dyDescent="0.25">
      <c r="A955" s="5"/>
      <c r="B955" s="6"/>
    </row>
    <row r="956" spans="1:2" ht="15.75" customHeight="1" x14ac:dyDescent="0.25">
      <c r="A956" s="5"/>
      <c r="B956" s="6"/>
    </row>
    <row r="957" spans="1:2" ht="15.75" customHeight="1" x14ac:dyDescent="0.25">
      <c r="A957" s="5"/>
      <c r="B957" s="6"/>
    </row>
    <row r="958" spans="1:2" ht="15.75" customHeight="1" x14ac:dyDescent="0.25">
      <c r="A958" s="5"/>
      <c r="B958" s="6"/>
    </row>
    <row r="959" spans="1:2" ht="15.75" customHeight="1" x14ac:dyDescent="0.25">
      <c r="A959" s="5"/>
      <c r="B959" s="6"/>
    </row>
    <row r="960" spans="1:2" ht="15.75" customHeight="1" x14ac:dyDescent="0.25">
      <c r="A960" s="5"/>
      <c r="B960" s="6"/>
    </row>
    <row r="961" spans="1:2" ht="15.75" customHeight="1" x14ac:dyDescent="0.25">
      <c r="A961" s="5"/>
      <c r="B961" s="6"/>
    </row>
    <row r="962" spans="1:2" ht="15.75" customHeight="1" x14ac:dyDescent="0.25">
      <c r="A962" s="5"/>
      <c r="B962" s="6"/>
    </row>
    <row r="963" spans="1:2" ht="15.75" customHeight="1" x14ac:dyDescent="0.25">
      <c r="A963" s="5"/>
      <c r="B963" s="6"/>
    </row>
    <row r="964" spans="1:2" ht="15.75" customHeight="1" x14ac:dyDescent="0.25">
      <c r="A964" s="5"/>
      <c r="B964" s="6"/>
    </row>
    <row r="965" spans="1:2" ht="15.75" customHeight="1" x14ac:dyDescent="0.25">
      <c r="A965" s="5"/>
      <c r="B965" s="6"/>
    </row>
    <row r="966" spans="1:2" ht="15.75" customHeight="1" x14ac:dyDescent="0.25">
      <c r="A966" s="5"/>
      <c r="B966" s="6"/>
    </row>
    <row r="967" spans="1:2" ht="15.75" customHeight="1" x14ac:dyDescent="0.25">
      <c r="A967" s="5"/>
      <c r="B967" s="6"/>
    </row>
    <row r="968" spans="1:2" ht="15.75" customHeight="1" x14ac:dyDescent="0.25">
      <c r="A968" s="5"/>
      <c r="B968" s="6"/>
    </row>
    <row r="969" spans="1:2" ht="15.75" customHeight="1" x14ac:dyDescent="0.25">
      <c r="A969" s="5"/>
      <c r="B969" s="6"/>
    </row>
    <row r="970" spans="1:2" ht="15.75" customHeight="1" x14ac:dyDescent="0.25">
      <c r="A970" s="5"/>
      <c r="B970" s="6"/>
    </row>
    <row r="971" spans="1:2" ht="15.75" customHeight="1" x14ac:dyDescent="0.25">
      <c r="A971" s="5"/>
      <c r="B971" s="6"/>
    </row>
    <row r="972" spans="1:2" ht="15.75" customHeight="1" x14ac:dyDescent="0.25">
      <c r="A972" s="5"/>
      <c r="B972" s="6"/>
    </row>
    <row r="973" spans="1:2" ht="15.75" customHeight="1" x14ac:dyDescent="0.25">
      <c r="A973" s="5"/>
      <c r="B973" s="6"/>
    </row>
    <row r="974" spans="1:2" ht="15.75" customHeight="1" x14ac:dyDescent="0.25">
      <c r="A974" s="5"/>
      <c r="B974" s="6"/>
    </row>
  </sheetData>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Pricing Doc Breakdown</vt:lpstr>
      <vt:lpstr>Trade Summary</vt:lpstr>
      <vt:lpstr>'Pricing Doc Breakdown'!Print_Area</vt:lpstr>
      <vt:lpstr>'Trade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Barry</dc:creator>
  <cp:lastModifiedBy>Barry Aherne</cp:lastModifiedBy>
  <cp:lastPrinted>2026-07-22T14:21:06Z</cp:lastPrinted>
  <dcterms:created xsi:type="dcterms:W3CDTF">2024-03-20T10:36:00Z</dcterms:created>
  <dcterms:modified xsi:type="dcterms:W3CDTF">2026-07-23T15:21:30Z</dcterms:modified>
</cp:coreProperties>
</file>